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ivil\civilejra.ir\Metre Project-7_civilejra.ir\"/>
    </mc:Choice>
  </mc:AlternateContent>
  <xr:revisionPtr revIDLastSave="0" documentId="13_ncr:1_{6E9BACC7-5647-411C-9193-9649123C5764}" xr6:coauthVersionLast="47" xr6:coauthVersionMax="47" xr10:uidLastSave="{00000000-0000-0000-0000-000000000000}"/>
  <bookViews>
    <workbookView xWindow="-108" yWindow="-108" windowWidth="23256" windowHeight="12456" firstSheet="7" activeTab="17" xr2:uid="{00000000-000D-0000-FFFF-FFFF00000000}"/>
  </bookViews>
  <sheets>
    <sheet name="پی" sheetId="5" r:id="rId1"/>
    <sheet name="ستون" sheetId="7" r:id="rId2"/>
    <sheet name="تیر" sheetId="8" r:id="rId3"/>
    <sheet name="سقف" sheetId="10" r:id="rId4"/>
    <sheet name="پله" sheetId="11" r:id="rId5"/>
    <sheet name="دیوار چینی" sheetId="12" r:id="rId6"/>
    <sheet name="گچ کاری دیوار" sheetId="14" r:id="rId7"/>
    <sheet name="عایق کاری" sheetId="20" r:id="rId8"/>
    <sheet name="رابیتس" sheetId="13" r:id="rId9"/>
    <sheet name="در" sheetId="21" r:id="rId10"/>
    <sheet name="اندودکاری" sheetId="22" r:id="rId11"/>
    <sheet name="قرنیز" sheetId="24" r:id="rId12"/>
    <sheet name="کاشی کاری" sheetId="18" r:id="rId13"/>
    <sheet name="موزاییک" sheetId="15" r:id="rId14"/>
    <sheet name="سنگ کاری" sheetId="17" r:id="rId15"/>
    <sheet name="پنجره" sheetId="19" r:id="rId16"/>
    <sheet name="رنگ کاری" sheetId="25" r:id="rId17"/>
    <sheet name="لیستوفر" sheetId="9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0" i="9" l="1"/>
  <c r="H100" i="9"/>
  <c r="I100" i="9"/>
  <c r="J100" i="9"/>
  <c r="K100" i="9"/>
  <c r="L100" i="9"/>
  <c r="M100" i="9"/>
  <c r="F100" i="9"/>
  <c r="M92" i="9"/>
  <c r="L92" i="9"/>
  <c r="K92" i="9"/>
  <c r="J92" i="9"/>
  <c r="I92" i="9"/>
  <c r="H92" i="9"/>
  <c r="G92" i="9"/>
  <c r="F92" i="9"/>
  <c r="M91" i="9"/>
  <c r="L91" i="9"/>
  <c r="K91" i="9"/>
  <c r="J91" i="9"/>
  <c r="I91" i="9"/>
  <c r="H91" i="9"/>
  <c r="G91" i="9"/>
  <c r="F91" i="9"/>
  <c r="M90" i="9"/>
  <c r="L90" i="9"/>
  <c r="K90" i="9"/>
  <c r="J90" i="9"/>
  <c r="I90" i="9"/>
  <c r="H90" i="9"/>
  <c r="G90" i="9"/>
  <c r="F90" i="9"/>
  <c r="M89" i="9"/>
  <c r="L89" i="9"/>
  <c r="K89" i="9"/>
  <c r="J89" i="9"/>
  <c r="I89" i="9"/>
  <c r="H89" i="9"/>
  <c r="G89" i="9"/>
  <c r="F89" i="9"/>
  <c r="I15" i="25"/>
  <c r="I38" i="25"/>
  <c r="I36" i="19"/>
  <c r="I35" i="19"/>
  <c r="I34" i="19"/>
  <c r="I33" i="19"/>
  <c r="I32" i="19"/>
  <c r="I31" i="19"/>
  <c r="I30" i="19"/>
  <c r="I17" i="19"/>
  <c r="I15" i="19"/>
  <c r="I14" i="19"/>
  <c r="I44" i="17"/>
  <c r="I45" i="17"/>
  <c r="I46" i="17"/>
  <c r="I43" i="17"/>
  <c r="I31" i="17"/>
  <c r="I35" i="18"/>
  <c r="I14" i="18"/>
  <c r="I31" i="24"/>
  <c r="I13" i="24"/>
  <c r="I44" i="22"/>
  <c r="I61" i="22"/>
  <c r="I78" i="22"/>
  <c r="I30" i="22"/>
  <c r="I12" i="22"/>
  <c r="I36" i="21"/>
  <c r="I18" i="21"/>
  <c r="I14" i="13"/>
  <c r="I30" i="20"/>
  <c r="I25" i="20"/>
  <c r="I13" i="14"/>
  <c r="I44" i="12"/>
  <c r="I41" i="12"/>
  <c r="I28" i="12"/>
  <c r="I27" i="12"/>
  <c r="I26" i="12"/>
  <c r="I29" i="12" s="1"/>
  <c r="J30" i="10"/>
  <c r="J29" i="10"/>
  <c r="J32" i="10" s="1"/>
  <c r="J28" i="11"/>
  <c r="J29" i="11"/>
  <c r="J30" i="11"/>
  <c r="J31" i="11"/>
  <c r="J26" i="11"/>
  <c r="J27" i="11"/>
  <c r="J15" i="8"/>
  <c r="J16" i="8"/>
  <c r="J17" i="8"/>
  <c r="J18" i="8"/>
  <c r="J19" i="8"/>
  <c r="J12" i="8"/>
  <c r="J13" i="8"/>
  <c r="J14" i="8"/>
  <c r="J46" i="7"/>
  <c r="J45" i="7"/>
  <c r="J44" i="7"/>
  <c r="J43" i="7"/>
  <c r="J42" i="7"/>
  <c r="J41" i="7"/>
  <c r="J12" i="7"/>
  <c r="J13" i="7"/>
  <c r="J14" i="7"/>
  <c r="J15" i="7"/>
  <c r="J16" i="7"/>
  <c r="J17" i="7"/>
  <c r="J18" i="7"/>
  <c r="J19" i="7"/>
  <c r="J20" i="7"/>
  <c r="J21" i="7"/>
  <c r="J22" i="7"/>
  <c r="J11" i="7"/>
  <c r="J36" i="5"/>
  <c r="J35" i="5"/>
  <c r="J34" i="5"/>
  <c r="J33" i="5"/>
  <c r="J32" i="5"/>
  <c r="J31" i="5"/>
  <c r="I101" i="15"/>
  <c r="I100" i="15"/>
  <c r="I37" i="19" l="1"/>
  <c r="I47" i="17"/>
  <c r="I31" i="20"/>
  <c r="J32" i="11"/>
  <c r="J37" i="5"/>
  <c r="I11" i="19"/>
  <c r="I12" i="19"/>
  <c r="I13" i="19"/>
  <c r="I16" i="19"/>
  <c r="I10" i="19"/>
  <c r="J15" i="10"/>
  <c r="J14" i="10"/>
  <c r="J13" i="10"/>
  <c r="J12" i="10"/>
  <c r="J17" i="10" s="1"/>
  <c r="I30" i="17"/>
  <c r="I29" i="17"/>
  <c r="I28" i="17"/>
  <c r="I27" i="17"/>
  <c r="I12" i="17"/>
  <c r="I11" i="17"/>
  <c r="I13" i="17"/>
  <c r="I10" i="17"/>
  <c r="I98" i="15"/>
  <c r="I99" i="15"/>
  <c r="I81" i="15"/>
  <c r="I80" i="15"/>
  <c r="I79" i="15"/>
  <c r="I78" i="15"/>
  <c r="I77" i="15"/>
  <c r="I76" i="15"/>
  <c r="I75" i="15"/>
  <c r="I74" i="15"/>
  <c r="I58" i="15"/>
  <c r="I57" i="15"/>
  <c r="I56" i="15"/>
  <c r="I55" i="15"/>
  <c r="I54" i="15"/>
  <c r="I53" i="15"/>
  <c r="I52" i="15"/>
  <c r="I51" i="15"/>
  <c r="I50" i="15"/>
  <c r="I35" i="15"/>
  <c r="I34" i="15"/>
  <c r="I33" i="15"/>
  <c r="I32" i="15"/>
  <c r="I31" i="15"/>
  <c r="I30" i="15"/>
  <c r="I29" i="15"/>
  <c r="I28" i="15"/>
  <c r="I27" i="15"/>
  <c r="I14" i="17" l="1"/>
  <c r="I10" i="12"/>
  <c r="I11" i="12"/>
  <c r="I12" i="12" l="1"/>
  <c r="J13" i="11"/>
  <c r="J12" i="11"/>
  <c r="J11" i="11"/>
  <c r="J10" i="11"/>
  <c r="F69" i="9"/>
  <c r="G69" i="9"/>
  <c r="H69" i="9"/>
  <c r="I69" i="9"/>
  <c r="J69" i="9"/>
  <c r="K69" i="9"/>
  <c r="L69" i="9"/>
  <c r="M69" i="9"/>
  <c r="F70" i="9"/>
  <c r="G70" i="9"/>
  <c r="H70" i="9"/>
  <c r="I70" i="9"/>
  <c r="J70" i="9"/>
  <c r="K70" i="9"/>
  <c r="L70" i="9"/>
  <c r="M70" i="9"/>
  <c r="F71" i="9"/>
  <c r="G71" i="9"/>
  <c r="H71" i="9"/>
  <c r="I71" i="9"/>
  <c r="J71" i="9"/>
  <c r="K71" i="9"/>
  <c r="L71" i="9"/>
  <c r="M71" i="9"/>
  <c r="F72" i="9"/>
  <c r="G72" i="9"/>
  <c r="H72" i="9"/>
  <c r="I72" i="9"/>
  <c r="J72" i="9"/>
  <c r="K72" i="9"/>
  <c r="L72" i="9"/>
  <c r="M72" i="9"/>
  <c r="F73" i="9"/>
  <c r="G73" i="9"/>
  <c r="H73" i="9"/>
  <c r="I73" i="9"/>
  <c r="J73" i="9"/>
  <c r="K73" i="9"/>
  <c r="L73" i="9"/>
  <c r="M73" i="9"/>
  <c r="F74" i="9"/>
  <c r="G74" i="9"/>
  <c r="H74" i="9"/>
  <c r="I74" i="9"/>
  <c r="J74" i="9"/>
  <c r="K74" i="9"/>
  <c r="L74" i="9"/>
  <c r="M74" i="9"/>
  <c r="F75" i="9"/>
  <c r="G75" i="9"/>
  <c r="H75" i="9"/>
  <c r="I75" i="9"/>
  <c r="J75" i="9"/>
  <c r="K75" i="9"/>
  <c r="L75" i="9"/>
  <c r="M75" i="9"/>
  <c r="M68" i="9"/>
  <c r="L68" i="9"/>
  <c r="K68" i="9"/>
  <c r="J68" i="9"/>
  <c r="I68" i="9"/>
  <c r="H68" i="9"/>
  <c r="G68" i="9"/>
  <c r="F68" i="9"/>
  <c r="F43" i="9"/>
  <c r="G43" i="9"/>
  <c r="H43" i="9"/>
  <c r="I43" i="9"/>
  <c r="J43" i="9"/>
  <c r="K43" i="9"/>
  <c r="L43" i="9"/>
  <c r="M43" i="9"/>
  <c r="F44" i="9"/>
  <c r="G44" i="9"/>
  <c r="H44" i="9"/>
  <c r="I44" i="9"/>
  <c r="J44" i="9"/>
  <c r="K44" i="9"/>
  <c r="L44" i="9"/>
  <c r="M44" i="9"/>
  <c r="F45" i="9"/>
  <c r="G45" i="9"/>
  <c r="H45" i="9"/>
  <c r="I45" i="9"/>
  <c r="J45" i="9"/>
  <c r="K45" i="9"/>
  <c r="L45" i="9"/>
  <c r="M45" i="9"/>
  <c r="F46" i="9"/>
  <c r="G46" i="9"/>
  <c r="H46" i="9"/>
  <c r="I46" i="9"/>
  <c r="J46" i="9"/>
  <c r="K46" i="9"/>
  <c r="L46" i="9"/>
  <c r="M46" i="9"/>
  <c r="F47" i="9"/>
  <c r="G47" i="9"/>
  <c r="H47" i="9"/>
  <c r="I47" i="9"/>
  <c r="J47" i="9"/>
  <c r="K47" i="9"/>
  <c r="L47" i="9"/>
  <c r="M47" i="9"/>
  <c r="F48" i="9"/>
  <c r="G48" i="9"/>
  <c r="H48" i="9"/>
  <c r="I48" i="9"/>
  <c r="J48" i="9"/>
  <c r="K48" i="9"/>
  <c r="L48" i="9"/>
  <c r="M48" i="9"/>
  <c r="F49" i="9"/>
  <c r="G49" i="9"/>
  <c r="H49" i="9"/>
  <c r="I49" i="9"/>
  <c r="J49" i="9"/>
  <c r="K49" i="9"/>
  <c r="L49" i="9"/>
  <c r="M49" i="9"/>
  <c r="F50" i="9"/>
  <c r="G50" i="9"/>
  <c r="H50" i="9"/>
  <c r="I50" i="9"/>
  <c r="J50" i="9"/>
  <c r="K50" i="9"/>
  <c r="L50" i="9"/>
  <c r="M50" i="9"/>
  <c r="F51" i="9"/>
  <c r="G51" i="9"/>
  <c r="H51" i="9"/>
  <c r="I51" i="9"/>
  <c r="J51" i="9"/>
  <c r="K51" i="9"/>
  <c r="L51" i="9"/>
  <c r="M51" i="9"/>
  <c r="F52" i="9"/>
  <c r="G52" i="9"/>
  <c r="H52" i="9"/>
  <c r="I52" i="9"/>
  <c r="J52" i="9"/>
  <c r="K52" i="9"/>
  <c r="L52" i="9"/>
  <c r="M52" i="9"/>
  <c r="F53" i="9"/>
  <c r="G53" i="9"/>
  <c r="H53" i="9"/>
  <c r="I53" i="9"/>
  <c r="J53" i="9"/>
  <c r="K53" i="9"/>
  <c r="L53" i="9"/>
  <c r="M53" i="9"/>
  <c r="F54" i="9"/>
  <c r="G54" i="9"/>
  <c r="H54" i="9"/>
  <c r="I54" i="9"/>
  <c r="J54" i="9"/>
  <c r="K54" i="9"/>
  <c r="L54" i="9"/>
  <c r="M54" i="9"/>
  <c r="F55" i="9"/>
  <c r="G55" i="9"/>
  <c r="H55" i="9"/>
  <c r="I55" i="9"/>
  <c r="J55" i="9"/>
  <c r="K55" i="9"/>
  <c r="L55" i="9"/>
  <c r="M55" i="9"/>
  <c r="F56" i="9"/>
  <c r="G56" i="9"/>
  <c r="H56" i="9"/>
  <c r="I56" i="9"/>
  <c r="J56" i="9"/>
  <c r="K56" i="9"/>
  <c r="L56" i="9"/>
  <c r="M56" i="9"/>
  <c r="F57" i="9"/>
  <c r="G57" i="9"/>
  <c r="H57" i="9"/>
  <c r="I57" i="9"/>
  <c r="J57" i="9"/>
  <c r="K57" i="9"/>
  <c r="L57" i="9"/>
  <c r="M57" i="9"/>
  <c r="F26" i="9"/>
  <c r="G26" i="9"/>
  <c r="H26" i="9"/>
  <c r="I26" i="9"/>
  <c r="J26" i="9"/>
  <c r="K26" i="9"/>
  <c r="L26" i="9"/>
  <c r="M26" i="9"/>
  <c r="F27" i="9"/>
  <c r="G27" i="9"/>
  <c r="H27" i="9"/>
  <c r="I27" i="9"/>
  <c r="J27" i="9"/>
  <c r="K27" i="9"/>
  <c r="L27" i="9"/>
  <c r="M27" i="9"/>
  <c r="F28" i="9"/>
  <c r="G28" i="9"/>
  <c r="H28" i="9"/>
  <c r="I28" i="9"/>
  <c r="J28" i="9"/>
  <c r="K28" i="9"/>
  <c r="L28" i="9"/>
  <c r="M28" i="9"/>
  <c r="F29" i="9"/>
  <c r="G29" i="9"/>
  <c r="H29" i="9"/>
  <c r="I29" i="9"/>
  <c r="J29" i="9"/>
  <c r="K29" i="9"/>
  <c r="L29" i="9"/>
  <c r="M29" i="9"/>
  <c r="F30" i="9"/>
  <c r="G30" i="9"/>
  <c r="H30" i="9"/>
  <c r="I30" i="9"/>
  <c r="J30" i="9"/>
  <c r="K30" i="9"/>
  <c r="L30" i="9"/>
  <c r="M30" i="9"/>
  <c r="F31" i="9"/>
  <c r="G31" i="9"/>
  <c r="H31" i="9"/>
  <c r="I31" i="9"/>
  <c r="J31" i="9"/>
  <c r="K31" i="9"/>
  <c r="L31" i="9"/>
  <c r="M31" i="9"/>
  <c r="F32" i="9"/>
  <c r="G32" i="9"/>
  <c r="H32" i="9"/>
  <c r="I32" i="9"/>
  <c r="J32" i="9"/>
  <c r="K32" i="9"/>
  <c r="L32" i="9"/>
  <c r="M32" i="9"/>
  <c r="F33" i="9"/>
  <c r="G33" i="9"/>
  <c r="H33" i="9"/>
  <c r="I33" i="9"/>
  <c r="J33" i="9"/>
  <c r="K33" i="9"/>
  <c r="L33" i="9"/>
  <c r="M33" i="9"/>
  <c r="M25" i="9"/>
  <c r="L25" i="9"/>
  <c r="K25" i="9"/>
  <c r="J25" i="9"/>
  <c r="I25" i="9"/>
  <c r="H25" i="9"/>
  <c r="G25" i="9"/>
  <c r="F25" i="9"/>
  <c r="F10" i="9"/>
  <c r="G10" i="9"/>
  <c r="H10" i="9"/>
  <c r="I10" i="9"/>
  <c r="J10" i="9"/>
  <c r="K10" i="9"/>
  <c r="L10" i="9"/>
  <c r="M10" i="9"/>
  <c r="F11" i="9"/>
  <c r="G11" i="9"/>
  <c r="H11" i="9"/>
  <c r="I11" i="9"/>
  <c r="J11" i="9"/>
  <c r="K11" i="9"/>
  <c r="L11" i="9"/>
  <c r="M11" i="9"/>
  <c r="F12" i="9"/>
  <c r="G12" i="9"/>
  <c r="H12" i="9"/>
  <c r="I12" i="9"/>
  <c r="J12" i="9"/>
  <c r="K12" i="9"/>
  <c r="L12" i="9"/>
  <c r="M12" i="9"/>
  <c r="F13" i="9"/>
  <c r="G13" i="9"/>
  <c r="H13" i="9"/>
  <c r="I13" i="9"/>
  <c r="J13" i="9"/>
  <c r="K13" i="9"/>
  <c r="L13" i="9"/>
  <c r="M13" i="9"/>
  <c r="F14" i="9"/>
  <c r="G14" i="9"/>
  <c r="H14" i="9"/>
  <c r="I14" i="9"/>
  <c r="J14" i="9"/>
  <c r="K14" i="9"/>
  <c r="L14" i="9"/>
  <c r="M14" i="9"/>
  <c r="F15" i="9"/>
  <c r="G15" i="9"/>
  <c r="H15" i="9"/>
  <c r="I15" i="9"/>
  <c r="J15" i="9"/>
  <c r="K15" i="9"/>
  <c r="L15" i="9"/>
  <c r="M15" i="9"/>
  <c r="H9" i="9"/>
  <c r="I9" i="9"/>
  <c r="F9" i="9"/>
  <c r="J14" i="11" l="1"/>
  <c r="M9" i="9" l="1"/>
  <c r="L9" i="9"/>
  <c r="J9" i="9"/>
  <c r="G9" i="9"/>
  <c r="K9" i="9" l="1"/>
  <c r="J50" i="8" l="1"/>
  <c r="J48" i="8"/>
  <c r="J49" i="8"/>
  <c r="J46" i="8"/>
  <c r="J45" i="8"/>
  <c r="J42" i="8"/>
  <c r="J43" i="8"/>
  <c r="J44" i="8"/>
  <c r="J47" i="8"/>
  <c r="J51" i="8"/>
  <c r="J41" i="8"/>
  <c r="J39" i="8" l="1"/>
  <c r="J36" i="8"/>
  <c r="J37" i="8"/>
  <c r="J38" i="8"/>
  <c r="J40" i="8"/>
  <c r="J35" i="8"/>
  <c r="J34" i="8"/>
  <c r="J53" i="8" l="1"/>
  <c r="J11" i="8"/>
  <c r="J38" i="7"/>
  <c r="J39" i="7"/>
  <c r="J40" i="7"/>
  <c r="J37" i="7"/>
  <c r="J95" i="5"/>
  <c r="J96" i="5"/>
  <c r="J97" i="5"/>
  <c r="J98" i="5"/>
  <c r="J94" i="5"/>
  <c r="J93" i="5"/>
  <c r="J79" i="5"/>
  <c r="J78" i="5"/>
  <c r="J77" i="5"/>
  <c r="J76" i="5"/>
  <c r="J75" i="5"/>
  <c r="J74" i="5"/>
  <c r="J56" i="5"/>
  <c r="J55" i="5"/>
  <c r="J54" i="5"/>
  <c r="J53" i="5"/>
  <c r="J52" i="5"/>
  <c r="J51" i="5"/>
  <c r="J11" i="5"/>
  <c r="J12" i="5"/>
  <c r="J13" i="5"/>
  <c r="J14" i="5"/>
  <c r="J15" i="5"/>
  <c r="J16" i="5"/>
  <c r="J21" i="8" l="1"/>
  <c r="J48" i="7"/>
  <c r="J23" i="7"/>
  <c r="J99" i="5"/>
  <c r="J80" i="5"/>
  <c r="J57" i="5"/>
  <c r="J17" i="5"/>
</calcChain>
</file>

<file path=xl/sharedStrings.xml><?xml version="1.0" encoding="utf-8"?>
<sst xmlns="http://schemas.openxmlformats.org/spreadsheetml/2006/main" count="1447" uniqueCount="249">
  <si>
    <t>متره و برآورد پروژه</t>
  </si>
  <si>
    <t>پروژه : .................................</t>
  </si>
  <si>
    <t>برگ ریـــزمتـــره</t>
  </si>
  <si>
    <t>كارفرما : ..........................................</t>
  </si>
  <si>
    <t>موضوع : ...............................</t>
  </si>
  <si>
    <t>مشاور : ...........................................</t>
  </si>
  <si>
    <t>شماره صفحه :.......................</t>
  </si>
  <si>
    <t>پیمانکار : .......................................</t>
  </si>
  <si>
    <t>ملاحظات</t>
  </si>
  <si>
    <t>طول - سطح - حجم - وزن</t>
  </si>
  <si>
    <t>ارتفاع
(متر)</t>
  </si>
  <si>
    <t>عرض (متر)</t>
  </si>
  <si>
    <t xml:space="preserve"> طـول (متر)</t>
  </si>
  <si>
    <t>تعداد مشابه</t>
  </si>
  <si>
    <t>شــــــــرح عملیات</t>
  </si>
  <si>
    <t>رديف</t>
  </si>
  <si>
    <t>كلي</t>
  </si>
  <si>
    <t>جزئی</t>
  </si>
  <si>
    <t>اضافی</t>
  </si>
  <si>
    <t>کسری</t>
  </si>
  <si>
    <t>پی کنی</t>
  </si>
  <si>
    <t>جمع کل</t>
  </si>
  <si>
    <t>واحد</t>
  </si>
  <si>
    <t>m3</t>
  </si>
  <si>
    <t>بتن ریزی فوندانسیون</t>
  </si>
  <si>
    <r>
      <t>m</t>
    </r>
    <r>
      <rPr>
        <b/>
        <vertAlign val="superscript"/>
        <sz val="11"/>
        <color theme="1"/>
        <rFont val="B Nazanin"/>
        <charset val="178"/>
      </rPr>
      <t>3</t>
    </r>
  </si>
  <si>
    <t>بتن مگر</t>
  </si>
  <si>
    <t>جمع کل (m3)</t>
  </si>
  <si>
    <t>جمع کل (m2)</t>
  </si>
  <si>
    <r>
      <t>m</t>
    </r>
    <r>
      <rPr>
        <b/>
        <vertAlign val="superscript"/>
        <sz val="11"/>
        <color theme="1"/>
        <rFont val="B Nazanin"/>
        <charset val="178"/>
      </rPr>
      <t>2</t>
    </r>
  </si>
  <si>
    <t>ستون های طبقه خرپشته</t>
  </si>
  <si>
    <t>قالب بندی ستون</t>
  </si>
  <si>
    <r>
      <t>m</t>
    </r>
    <r>
      <rPr>
        <b/>
        <vertAlign val="superscript"/>
        <sz val="11"/>
        <color theme="1"/>
        <rFont val="B Nazanin"/>
        <charset val="178"/>
      </rPr>
      <t>2</t>
    </r>
    <r>
      <rPr>
        <sz val="11"/>
        <color theme="1"/>
        <rFont val="Arial"/>
        <family val="2"/>
        <scheme val="minor"/>
      </rPr>
      <t/>
    </r>
  </si>
  <si>
    <t>Φ</t>
  </si>
  <si>
    <t>شكل</t>
  </si>
  <si>
    <t>طول 
m</t>
  </si>
  <si>
    <t>تعداد</t>
  </si>
  <si>
    <t>Shape</t>
  </si>
  <si>
    <t>Φ14</t>
  </si>
  <si>
    <t>Φ16</t>
  </si>
  <si>
    <t>Φ8</t>
  </si>
  <si>
    <t>Φ20</t>
  </si>
  <si>
    <t>Φ18</t>
  </si>
  <si>
    <t>موضوع : لیستوفر پی</t>
  </si>
  <si>
    <t>2</t>
  </si>
  <si>
    <t>پیمانکار : ................................</t>
  </si>
  <si>
    <t>مشاور : ...................................</t>
  </si>
  <si>
    <t>كارفرما : .................................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</si>
  <si>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</si>
  <si>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</si>
  <si>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</si>
  <si>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</si>
  <si>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</si>
  <si>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</si>
  <si>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</si>
  <si>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</si>
  <si>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</si>
  <si>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</si>
  <si>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</si>
  <si>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</si>
  <si>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Φ12</t>
  </si>
  <si>
    <t>موضوع : لیستوفر تیرچه</t>
  </si>
  <si>
    <t>Φ6</t>
  </si>
  <si>
    <t>Φ10</t>
  </si>
  <si>
    <t>موضوع : بتن ریزی پله</t>
  </si>
  <si>
    <t>موضوع : قالب بندی پله</t>
  </si>
  <si>
    <t>کسر می شود در و پنجره</t>
  </si>
  <si>
    <t>خواب</t>
  </si>
  <si>
    <t>کسر در و پنجره</t>
  </si>
  <si>
    <t>حمام</t>
  </si>
  <si>
    <t>کسر در</t>
  </si>
  <si>
    <t>سرویس</t>
  </si>
  <si>
    <t>تراس</t>
  </si>
  <si>
    <t>هال</t>
  </si>
  <si>
    <t>اشپزخانه</t>
  </si>
  <si>
    <t>کسر پنجره</t>
  </si>
  <si>
    <t>راهرو</t>
  </si>
  <si>
    <t>جان پناه</t>
  </si>
  <si>
    <t>ورودی</t>
  </si>
  <si>
    <t>بام</t>
  </si>
  <si>
    <t>کسر می شود اتاق پله</t>
  </si>
  <si>
    <t>موضوع :پلی استایرن</t>
  </si>
  <si>
    <t>موضوع :ملات ماسه سیمان</t>
  </si>
  <si>
    <t>موضوع :سرامیک</t>
  </si>
  <si>
    <t>موضوع :عایق رطوبتی</t>
  </si>
  <si>
    <t>سنگ  کف پله</t>
  </si>
  <si>
    <t>سنگ پیشانی پله</t>
  </si>
  <si>
    <t>سنگ پاگرد</t>
  </si>
  <si>
    <t xml:space="preserve">سنگ نما </t>
  </si>
  <si>
    <t>اضافه می شود عایق دیوار</t>
  </si>
  <si>
    <t>پی آکس 1</t>
  </si>
  <si>
    <t>پی آکس 2</t>
  </si>
  <si>
    <t>پی آکس A بین 1 و 2</t>
  </si>
  <si>
    <t>پی آکس A بین 2 و 3</t>
  </si>
  <si>
    <t>تحکیم بستر</t>
  </si>
  <si>
    <t>قالب‌بندی فولادی پی</t>
  </si>
  <si>
    <t>قالب A-C</t>
  </si>
  <si>
    <t>قالب A-B</t>
  </si>
  <si>
    <t>قالب B-C</t>
  </si>
  <si>
    <t>بلوک 3-1</t>
  </si>
  <si>
    <t>بلوک 2-3</t>
  </si>
  <si>
    <t>بلوک 2-1</t>
  </si>
  <si>
    <t>ستون تیپ C1 - طبقه همکف</t>
  </si>
  <si>
    <t>ستون تیپ C2 - طبقه همکف</t>
  </si>
  <si>
    <t>ستون تیپ C3 - طبقه همکف</t>
  </si>
  <si>
    <t>ستون تیپ C1 - طبقه اول</t>
  </si>
  <si>
    <t>ستون تیپ C2 - طبقه اول</t>
  </si>
  <si>
    <t>ستون تیپ C3 - طبقه اول</t>
  </si>
  <si>
    <t>ستون تیپ C1 - طبقه دوم</t>
  </si>
  <si>
    <t>ستون تیپ C2 - طبقه دوم</t>
  </si>
  <si>
    <t>ستون تیپ C3 - طبقه دوم</t>
  </si>
  <si>
    <t>بتن‌ریزی ستون</t>
  </si>
  <si>
    <t>تیر های b1-b3 - طبقه همکف</t>
  </si>
  <si>
    <t>تیر های b1-b3 - طبقه اول</t>
  </si>
  <si>
    <t>تیر های b1-b3 - طبقه دوم</t>
  </si>
  <si>
    <t>تیر  b2 - طبقه همکف</t>
  </si>
  <si>
    <t>تیر  b2 - طبقه اول</t>
  </si>
  <si>
    <t>تیر  b2 - طبقه دوم</t>
  </si>
  <si>
    <t>تیر های b4-b5-b6 - طبقه همکف</t>
  </si>
  <si>
    <t>تیر های b4-b5-b6 - طبقه اول</t>
  </si>
  <si>
    <t>تیر های b4-b5-b6 - طبقه دوم</t>
  </si>
  <si>
    <t>بتن‌ریزی تیرها</t>
  </si>
  <si>
    <t xml:space="preserve">بتن ریزی رمپ پله همکف </t>
  </si>
  <si>
    <t xml:space="preserve">بتن ریزی رمپ پله طبقات دو و سه  </t>
  </si>
  <si>
    <t>پاگرد</t>
  </si>
  <si>
    <t>کف رمپ همکف</t>
  </si>
  <si>
    <t>کناره رمپ همکف</t>
  </si>
  <si>
    <t>کف رمپ طبقات</t>
  </si>
  <si>
    <t>کناره رمپ طبقات</t>
  </si>
  <si>
    <t>کف رپاگرد</t>
  </si>
  <si>
    <t>کناره پاگرد</t>
  </si>
  <si>
    <r>
      <t>m</t>
    </r>
    <r>
      <rPr>
        <b/>
        <vertAlign val="superscript"/>
        <sz val="11"/>
        <color theme="1"/>
        <rFont val="B Nazanin"/>
        <charset val="178"/>
      </rPr>
      <t>2</t>
    </r>
    <r>
      <rPr>
        <sz val="11"/>
        <color theme="1"/>
        <rFont val="Arial"/>
        <family val="2"/>
        <scheme val="minor"/>
      </rPr>
      <t/>
    </r>
  </si>
  <si>
    <t>سقف AB12</t>
  </si>
  <si>
    <t>سقف AB23</t>
  </si>
  <si>
    <t>سقف BC12</t>
  </si>
  <si>
    <t>سقف خرپشته</t>
  </si>
  <si>
    <t xml:space="preserve">موضوع : سقف تیرچه بلوک </t>
  </si>
  <si>
    <t>موضوع : بتن سبک کف‌سازی</t>
  </si>
  <si>
    <t>کل مساحت سقف</t>
  </si>
  <si>
    <t>کسر اتاق پله</t>
  </si>
  <si>
    <t>موضوع : آجرکاری زیرسازی پله</t>
  </si>
  <si>
    <t>زیرسازی هر پله</t>
  </si>
  <si>
    <t>دیوار داخلی پارکینگ</t>
  </si>
  <si>
    <t>دیوار جا نپناه</t>
  </si>
  <si>
    <t>دیوار خرپشته</t>
  </si>
  <si>
    <t>دیوار روی خرپشته</t>
  </si>
  <si>
    <t>موضوع : دیوار آجری 10 سانتی‌متری</t>
  </si>
  <si>
    <t>موضوع : دیوار آجری 20 سانتی‌متری</t>
  </si>
  <si>
    <t>دیوار خارجی پارکینگ</t>
  </si>
  <si>
    <t>دیوار خارجی طبقات</t>
  </si>
  <si>
    <t>دیوار گچی</t>
  </si>
  <si>
    <t>دیوار داخلی طبقات</t>
  </si>
  <si>
    <t>توالت</t>
  </si>
  <si>
    <t>موضوع : قیرگونی</t>
  </si>
  <si>
    <t>بام و خرپشته</t>
  </si>
  <si>
    <t>موضوع : ایزوگام</t>
  </si>
  <si>
    <t>رابیتس سقف</t>
  </si>
  <si>
    <t>سقف پارکینگ</t>
  </si>
  <si>
    <t>سقف طبقات</t>
  </si>
  <si>
    <t>کسر اتاق پله و دیوارها</t>
  </si>
  <si>
    <t>کسر اتاق پله، دیوارها، توالت و حمام</t>
  </si>
  <si>
    <t>وزن مخصوص</t>
  </si>
  <si>
    <t>موضوع : چارچوب فولادی در</t>
  </si>
  <si>
    <t>موتورخانه</t>
  </si>
  <si>
    <t>انباری</t>
  </si>
  <si>
    <t>اتاق خواب</t>
  </si>
  <si>
    <t xml:space="preserve"> خرپشته</t>
  </si>
  <si>
    <t>اضافه 4 شاخک</t>
  </si>
  <si>
    <t xml:space="preserve"> عرض (متر)</t>
  </si>
  <si>
    <t>ارتفاع (متر)</t>
  </si>
  <si>
    <t>موضوع : در آلومینیومی</t>
  </si>
  <si>
    <t>موضوع : سقف کاذب آلومینیومی</t>
  </si>
  <si>
    <t>موضوع : اندود سیمان قائم</t>
  </si>
  <si>
    <t>دیوار پارکینگ</t>
  </si>
  <si>
    <t>دیوار سفالی طبقات</t>
  </si>
  <si>
    <t>نمای فرعی</t>
  </si>
  <si>
    <t>کسر در و پنجره و بازشو</t>
  </si>
  <si>
    <t>کسر پنجره، تراس پارکینگ</t>
  </si>
  <si>
    <t>موضوع : اندود سیمان سقف</t>
  </si>
  <si>
    <t>زیر پاگردها</t>
  </si>
  <si>
    <t>زیر شمشیری</t>
  </si>
  <si>
    <t>موضوع : اندود گچ سقف</t>
  </si>
  <si>
    <t>موضوع : اندود گچ قائم</t>
  </si>
  <si>
    <t>اتاق پله پارکینگ</t>
  </si>
  <si>
    <t>کسر اتاق پله، دیوارها، حمام و دیوارها</t>
  </si>
  <si>
    <t>موضوع : قرنیز چوبی</t>
  </si>
  <si>
    <t>موضوع : در چوبی</t>
  </si>
  <si>
    <t>قرنیز هال و پذیرایی</t>
  </si>
  <si>
    <t>قرنیز اتاق خواب</t>
  </si>
  <si>
    <t>قرنیز راهرو</t>
  </si>
  <si>
    <t>کسر بازشو</t>
  </si>
  <si>
    <t>کسر بازشو و در</t>
  </si>
  <si>
    <t>جان‌پناه</t>
  </si>
  <si>
    <t>موضوع : کاشی‌کاری دیوار</t>
  </si>
  <si>
    <t>هال و پذیرایی</t>
  </si>
  <si>
    <t>کسر خرپشته</t>
  </si>
  <si>
    <t>اضافه جلوی در ورودی</t>
  </si>
  <si>
    <t>موضوع : کاشی‌کاری کف</t>
  </si>
  <si>
    <t>انبار</t>
  </si>
  <si>
    <t>موضوع :فرش موزاییک</t>
  </si>
  <si>
    <t>موضوع :سنگ کاری افقی</t>
  </si>
  <si>
    <t>کف زیر پیلوت</t>
  </si>
  <si>
    <t>کسر اتاق پله، موتورخانه
و انباری ها</t>
  </si>
  <si>
    <t>موضوع : سنگ کاری قائم</t>
  </si>
  <si>
    <t>کسر پنجره - اضافه
خرپشته</t>
  </si>
  <si>
    <t>موضوع : سنگ ازاره</t>
  </si>
  <si>
    <t>ازاره پاگرد</t>
  </si>
  <si>
    <t>ازاره رمپ همکف</t>
  </si>
  <si>
    <t>ازاره رمپ طبقات</t>
  </si>
  <si>
    <t>ازاره رمپ پیلوت</t>
  </si>
  <si>
    <t xml:space="preserve"> </t>
  </si>
  <si>
    <t>موضوع : قوطی 3x5 پنجره‌ها</t>
  </si>
  <si>
    <t>وزن واحد طول
(كیلوگرم بر متر)</t>
  </si>
  <si>
    <t>کادر پنجره موتورخانه</t>
  </si>
  <si>
    <t>کادر پنجره اتاق پله</t>
  </si>
  <si>
    <t>کادر پنجره آشپزخانه</t>
  </si>
  <si>
    <t>کادر پنجره هال و پذیرایی</t>
  </si>
  <si>
    <t>کادر پنجره اتاق خواب</t>
  </si>
  <si>
    <t>کادر پنجره توالت</t>
  </si>
  <si>
    <t>کادر پنجره حمام</t>
  </si>
  <si>
    <t>موضوع : پنجره‌ U.P.V.C</t>
  </si>
  <si>
    <t xml:space="preserve"> پنجره موتورخانه</t>
  </si>
  <si>
    <t xml:space="preserve"> پنجره اتاق پله</t>
  </si>
  <si>
    <t xml:space="preserve"> پنجره آشپزخانه</t>
  </si>
  <si>
    <t xml:space="preserve"> پنجره هال و پذیرایی</t>
  </si>
  <si>
    <t xml:space="preserve"> پنجره اتاق خواب</t>
  </si>
  <si>
    <t xml:space="preserve"> پنجره توالت</t>
  </si>
  <si>
    <t xml:space="preserve"> پنجره حمام</t>
  </si>
  <si>
    <t>موضوع : رنگ پلاستیک روی گچ</t>
  </si>
  <si>
    <t>موضوع : رنگ پلاستیک روی سیمان</t>
  </si>
  <si>
    <t>دیوار موتورخانه</t>
  </si>
  <si>
    <t>دیوار انباری ها</t>
  </si>
  <si>
    <t xml:space="preserve">کسر در </t>
  </si>
  <si>
    <t>کسر پنجره و تراس و
پارکینگ - اضافه</t>
  </si>
  <si>
    <t>زیر شمشری‌ها</t>
  </si>
  <si>
    <t>دیوار اتاق پله</t>
  </si>
  <si>
    <t>دیوار هال و پذیرایی</t>
  </si>
  <si>
    <t>دیوار اتاق خواب</t>
  </si>
  <si>
    <t>دیوار راهرو</t>
  </si>
  <si>
    <t>دیوار تراس</t>
  </si>
  <si>
    <t>کسر اتاق پله، حمام،
توالت و دیوارها</t>
  </si>
  <si>
    <t>کسر در و بازشو</t>
  </si>
  <si>
    <t>ردیف</t>
  </si>
  <si>
    <t>1</t>
  </si>
  <si>
    <t>موضوع : لیستوفر ستون</t>
  </si>
  <si>
    <t>موضوع : لیستوفر تیر</t>
  </si>
  <si>
    <t>موضوع : لیستوفر راه‌پله</t>
  </si>
  <si>
    <t>قطر میلگرد
Φ</t>
  </si>
  <si>
    <t>وزن (کیلوگرم)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</si>
</sst>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Arial"/>
      <family val="2"/>
      <scheme val="minor"/>
    </font>
    <font>
      <u/>
      <sz val="10"/>
      <color theme="10"/>
      <name val="Arial"/>
      <family val="2"/>
    </font>
    <font>
      <b/>
      <sz val="20"/>
      <color rgb="FFC00000"/>
      <name val="Times New Roman"/>
      <family val="1"/>
    </font>
    <font>
      <sz val="14"/>
      <color theme="0"/>
      <name val="B Nazanin"/>
      <charset val="178"/>
    </font>
    <font>
      <sz val="20"/>
      <color theme="0"/>
      <name val="B Nazanin"/>
      <charset val="178"/>
    </font>
    <font>
      <sz val="16"/>
      <color theme="0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rgb="FFFF0000"/>
      <name val="B Nazanin"/>
      <charset val="178"/>
    </font>
    <font>
      <b/>
      <vertAlign val="superscript"/>
      <sz val="11"/>
      <color theme="1"/>
      <name val="B Nazanin"/>
      <charset val="178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  <scheme val="minor"/>
    </font>
    <font>
      <b/>
      <sz val="8"/>
      <color theme="1"/>
      <name val="B Nazanin"/>
      <charset val="178"/>
    </font>
    <font>
      <sz val="8"/>
      <name val="Arial"/>
      <family val="2"/>
      <scheme val="minor"/>
    </font>
    <font>
      <sz val="9"/>
      <name val="B Nazanin"/>
      <charset val="178"/>
    </font>
    <font>
      <b/>
      <sz val="9"/>
      <name val="B Nazanin"/>
      <charset val="178"/>
    </font>
    <font>
      <b/>
      <sz val="9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darkGray">
        <fgColor rgb="FFC00000"/>
        <bgColor theme="1" tint="0.3499862666707357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2" fillId="0" borderId="0"/>
  </cellStyleXfs>
  <cellXfs count="162">
    <xf numFmtId="0" fontId="0" fillId="0" borderId="0" xfId="0"/>
    <xf numFmtId="0" fontId="3" fillId="3" borderId="10" xfId="0" applyFont="1" applyFill="1" applyBorder="1" applyAlignment="1">
      <alignment horizontal="right" indent="1"/>
    </xf>
    <xf numFmtId="0" fontId="3" fillId="3" borderId="0" xfId="0" applyFont="1" applyFill="1" applyAlignment="1">
      <alignment horizontal="right" indent="1"/>
    </xf>
    <xf numFmtId="0" fontId="6" fillId="0" borderId="2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2" fontId="8" fillId="0" borderId="33" xfId="0" applyNumberFormat="1" applyFont="1" applyBorder="1" applyAlignment="1">
      <alignment horizontal="center" vertical="center"/>
    </xf>
    <xf numFmtId="164" fontId="8" fillId="0" borderId="33" xfId="0" applyNumberFormat="1" applyFont="1" applyBorder="1" applyAlignment="1">
      <alignment horizontal="center" vertical="center"/>
    </xf>
    <xf numFmtId="164" fontId="8" fillId="0" borderId="40" xfId="0" applyNumberFormat="1" applyFont="1" applyBorder="1" applyAlignment="1">
      <alignment horizontal="center" vertical="center"/>
    </xf>
    <xf numFmtId="164" fontId="10" fillId="0" borderId="29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1" fontId="8" fillId="0" borderId="37" xfId="0" applyNumberFormat="1" applyFont="1" applyBorder="1" applyAlignment="1">
      <alignment horizontal="center" vertical="center"/>
    </xf>
    <xf numFmtId="2" fontId="8" fillId="0" borderId="36" xfId="0" applyNumberFormat="1" applyFont="1" applyBorder="1" applyAlignment="1">
      <alignment horizontal="center" vertical="center"/>
    </xf>
    <xf numFmtId="2" fontId="8" fillId="0" borderId="39" xfId="0" applyNumberFormat="1" applyFont="1" applyBorder="1" applyAlignment="1">
      <alignment horizontal="center" vertical="center"/>
    </xf>
    <xf numFmtId="2" fontId="8" fillId="0" borderId="37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38" xfId="0" applyNumberFormat="1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1" xfId="2" applyFont="1" applyBorder="1" applyAlignment="1" applyProtection="1">
      <alignment horizontal="center" vertical="center"/>
      <protection locked="0"/>
    </xf>
    <xf numFmtId="0" fontId="3" fillId="3" borderId="7" xfId="0" applyFont="1" applyFill="1" applyBorder="1"/>
    <xf numFmtId="0" fontId="3" fillId="3" borderId="0" xfId="0" applyFont="1" applyFill="1"/>
    <xf numFmtId="0" fontId="14" fillId="0" borderId="51" xfId="2" applyFont="1" applyBorder="1" applyAlignment="1" applyProtection="1">
      <alignment horizontal="center" vertical="center"/>
      <protection locked="0"/>
    </xf>
    <xf numFmtId="0" fontId="3" fillId="3" borderId="9" xfId="0" applyFont="1" applyFill="1" applyBorder="1"/>
    <xf numFmtId="0" fontId="3" fillId="3" borderId="10" xfId="0" applyFont="1" applyFill="1" applyBorder="1"/>
    <xf numFmtId="0" fontId="14" fillId="0" borderId="57" xfId="2" applyFont="1" applyBorder="1" applyAlignment="1" applyProtection="1">
      <alignment horizontal="center" vertical="center"/>
      <protection locked="0"/>
    </xf>
    <xf numFmtId="0" fontId="13" fillId="0" borderId="55" xfId="2" applyFont="1" applyBorder="1" applyAlignment="1" applyProtection="1">
      <alignment horizontal="center" vertical="center"/>
      <protection locked="0"/>
    </xf>
    <xf numFmtId="0" fontId="0" fillId="0" borderId="51" xfId="0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13" fillId="0" borderId="2" xfId="2" applyNumberFormat="1" applyFont="1" applyBorder="1" applyAlignment="1" applyProtection="1">
      <alignment horizontal="center" vertical="center"/>
      <protection locked="0"/>
    </xf>
    <xf numFmtId="0" fontId="13" fillId="0" borderId="2" xfId="2" applyFont="1" applyBorder="1" applyAlignment="1" applyProtection="1">
      <alignment horizontal="center" vertical="center"/>
      <protection locked="0"/>
    </xf>
    <xf numFmtId="2" fontId="13" fillId="0" borderId="2" xfId="2" applyNumberFormat="1" applyFont="1" applyBorder="1" applyAlignment="1" applyProtection="1">
      <alignment horizontal="center" vertical="center"/>
      <protection locked="0"/>
    </xf>
    <xf numFmtId="2" fontId="14" fillId="0" borderId="2" xfId="2" applyNumberFormat="1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164" fontId="8" fillId="0" borderId="54" xfId="0" applyNumberFormat="1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textRotation="90"/>
    </xf>
    <xf numFmtId="0" fontId="8" fillId="0" borderId="4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164" fontId="10" fillId="0" borderId="24" xfId="0" applyNumberFormat="1" applyFont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64" fontId="8" fillId="0" borderId="65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0" fillId="0" borderId="41" xfId="0" applyBorder="1"/>
    <xf numFmtId="2" fontId="8" fillId="0" borderId="54" xfId="0" applyNumberFormat="1" applyFont="1" applyBorder="1" applyAlignment="1">
      <alignment horizontal="center" vertical="center"/>
    </xf>
    <xf numFmtId="2" fontId="10" fillId="0" borderId="29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8" fillId="0" borderId="56" xfId="2" applyNumberFormat="1" applyFont="1" applyBorder="1" applyAlignment="1" applyProtection="1">
      <alignment horizontal="center" vertical="center"/>
      <protection locked="0"/>
    </xf>
    <xf numFmtId="0" fontId="18" fillId="5" borderId="51" xfId="2" applyFont="1" applyFill="1" applyBorder="1" applyAlignment="1" applyProtection="1">
      <alignment horizontal="center" vertical="center"/>
      <protection locked="0"/>
    </xf>
    <xf numFmtId="49" fontId="18" fillId="0" borderId="50" xfId="2" applyNumberFormat="1" applyFont="1" applyBorder="1" applyAlignment="1" applyProtection="1">
      <alignment horizontal="center" vertical="center"/>
      <protection locked="0"/>
    </xf>
    <xf numFmtId="0" fontId="18" fillId="0" borderId="51" xfId="2" applyFont="1" applyBorder="1" applyAlignment="1" applyProtection="1">
      <alignment horizontal="center" vertical="center"/>
      <protection locked="0"/>
    </xf>
    <xf numFmtId="0" fontId="19" fillId="0" borderId="52" xfId="2" applyFont="1" applyBorder="1" applyAlignment="1" applyProtection="1">
      <alignment horizontal="center" vertical="center"/>
      <protection locked="0"/>
    </xf>
    <xf numFmtId="0" fontId="20" fillId="0" borderId="55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8" fillId="0" borderId="55" xfId="2" applyFont="1" applyBorder="1" applyAlignment="1" applyProtection="1">
      <alignment horizontal="center" vertical="center"/>
      <protection locked="0"/>
    </xf>
    <xf numFmtId="0" fontId="8" fillId="0" borderId="51" xfId="0" applyFont="1" applyBorder="1" applyAlignment="1">
      <alignment horizontal="center" vertical="center"/>
    </xf>
    <xf numFmtId="0" fontId="19" fillId="0" borderId="55" xfId="2" applyFont="1" applyBorder="1" applyAlignment="1" applyProtection="1">
      <alignment horizontal="center" vertical="center"/>
      <protection locked="0"/>
    </xf>
    <xf numFmtId="1" fontId="18" fillId="0" borderId="52" xfId="2" applyNumberFormat="1" applyFont="1" applyBorder="1" applyAlignment="1" applyProtection="1">
      <alignment horizontal="center" vertical="center"/>
      <protection locked="0"/>
    </xf>
    <xf numFmtId="1" fontId="18" fillId="0" borderId="55" xfId="2" applyNumberFormat="1" applyFont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2" fontId="19" fillId="0" borderId="55" xfId="2" applyNumberFormat="1" applyFont="1" applyBorder="1" applyAlignment="1" applyProtection="1">
      <alignment horizontal="center" vertical="center"/>
      <protection locked="0"/>
    </xf>
    <xf numFmtId="2" fontId="19" fillId="0" borderId="55" xfId="2" applyNumberFormat="1" applyFont="1" applyBorder="1" applyAlignment="1" applyProtection="1">
      <alignment horizontal="center" vertical="center" wrapText="1"/>
      <protection locked="0"/>
    </xf>
    <xf numFmtId="2" fontId="20" fillId="0" borderId="55" xfId="0" applyNumberFormat="1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right" vertical="center"/>
    </xf>
    <xf numFmtId="0" fontId="8" fillId="0" borderId="4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right" indent="1"/>
    </xf>
    <xf numFmtId="0" fontId="3" fillId="3" borderId="10" xfId="0" applyFont="1" applyFill="1" applyBorder="1" applyAlignment="1">
      <alignment horizontal="right" indent="1"/>
    </xf>
    <xf numFmtId="0" fontId="6" fillId="0" borderId="12" xfId="0" applyFont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2" fontId="6" fillId="0" borderId="22" xfId="0" applyNumberFormat="1" applyFont="1" applyBorder="1" applyAlignment="1">
      <alignment horizontal="center" vertical="center" wrapText="1"/>
    </xf>
    <xf numFmtId="2" fontId="6" fillId="0" borderId="27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right" indent="1"/>
    </xf>
    <xf numFmtId="0" fontId="3" fillId="3" borderId="0" xfId="0" applyFont="1" applyFill="1" applyAlignment="1">
      <alignment horizontal="right" indent="1"/>
    </xf>
    <xf numFmtId="0" fontId="5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3" fillId="3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2" fontId="6" fillId="0" borderId="54" xfId="0" applyNumberFormat="1" applyFont="1" applyBorder="1" applyAlignment="1">
      <alignment horizontal="center" vertical="center" wrapText="1"/>
    </xf>
    <xf numFmtId="2" fontId="6" fillId="0" borderId="61" xfId="0" applyNumberFormat="1" applyFont="1" applyBorder="1" applyAlignment="1">
      <alignment horizontal="center" vertical="center" wrapText="1"/>
    </xf>
    <xf numFmtId="2" fontId="6" fillId="0" borderId="63" xfId="0" applyNumberFormat="1" applyFont="1" applyBorder="1" applyAlignment="1">
      <alignment horizontal="center" vertical="center" wrapText="1"/>
    </xf>
    <xf numFmtId="2" fontId="6" fillId="0" borderId="42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9" fillId="0" borderId="53" xfId="2" applyFont="1" applyBorder="1" applyAlignment="1" applyProtection="1">
      <alignment horizontal="center" vertical="center"/>
      <protection locked="0"/>
    </xf>
    <xf numFmtId="0" fontId="19" fillId="0" borderId="49" xfId="2" applyFont="1" applyBorder="1" applyAlignment="1" applyProtection="1">
      <alignment horizontal="center" vertical="center"/>
      <protection locked="0"/>
    </xf>
    <xf numFmtId="0" fontId="19" fillId="0" borderId="17" xfId="2" applyFont="1" applyBorder="1" applyAlignment="1" applyProtection="1">
      <alignment horizontal="center" vertical="center"/>
      <protection locked="0"/>
    </xf>
    <xf numFmtId="0" fontId="19" fillId="0" borderId="28" xfId="2" applyFont="1" applyBorder="1" applyAlignment="1" applyProtection="1">
      <alignment horizontal="center" vertical="center"/>
      <protection locked="0"/>
    </xf>
    <xf numFmtId="0" fontId="13" fillId="0" borderId="17" xfId="2" applyFont="1" applyBorder="1" applyAlignment="1" applyProtection="1">
      <alignment horizontal="center" vertical="center"/>
      <protection locked="0"/>
    </xf>
    <xf numFmtId="0" fontId="13" fillId="0" borderId="28" xfId="2" applyFont="1" applyBorder="1" applyAlignment="1" applyProtection="1">
      <alignment horizontal="center" vertical="center"/>
      <protection locked="0"/>
    </xf>
    <xf numFmtId="49" fontId="18" fillId="0" borderId="16" xfId="2" applyNumberFormat="1" applyFont="1" applyBorder="1" applyAlignment="1" applyProtection="1">
      <alignment horizontal="center" vertical="center"/>
      <protection locked="0"/>
    </xf>
    <xf numFmtId="49" fontId="18" fillId="0" borderId="27" xfId="2" applyNumberFormat="1" applyFont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>
      <alignment horizontal="center" vertical="center"/>
    </xf>
    <xf numFmtId="0" fontId="19" fillId="0" borderId="16" xfId="2" applyFont="1" applyBorder="1" applyAlignment="1" applyProtection="1">
      <alignment horizontal="center" vertical="center"/>
      <protection locked="0"/>
    </xf>
    <xf numFmtId="0" fontId="19" fillId="0" borderId="59" xfId="2" applyFont="1" applyBorder="1" applyAlignment="1" applyProtection="1">
      <alignment horizontal="center" vertical="center"/>
      <protection locked="0"/>
    </xf>
    <xf numFmtId="0" fontId="13" fillId="0" borderId="58" xfId="2" applyFont="1" applyBorder="1" applyAlignment="1" applyProtection="1">
      <alignment horizontal="center" vertical="center"/>
      <protection locked="0"/>
    </xf>
    <xf numFmtId="0" fontId="19" fillId="0" borderId="58" xfId="2" applyFont="1" applyBorder="1" applyAlignment="1" applyProtection="1">
      <alignment horizontal="center" vertical="center"/>
      <protection locked="0"/>
    </xf>
    <xf numFmtId="0" fontId="19" fillId="0" borderId="17" xfId="2" applyFont="1" applyBorder="1" applyAlignment="1" applyProtection="1">
      <alignment horizontal="center" vertical="center" wrapText="1"/>
      <protection locked="0"/>
    </xf>
  </cellXfs>
  <cellStyles count="3">
    <cellStyle name="Hyperlink" xfId="1" builtinId="8"/>
    <cellStyle name="Normal" xfId="0" builtinId="0"/>
    <cellStyle name="Normal_listofer_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137160</xdr:colOff>
      <xdr:row>8</xdr:row>
      <xdr:rowOff>78971</xdr:rowOff>
    </xdr:from>
    <xdr:to>
      <xdr:col>2</xdr:col>
      <xdr:colOff>1348740</xdr:colOff>
      <xdr:row>8</xdr:row>
      <xdr:rowOff>240030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pSpPr/>
      </xdr:nvGrpSpPr>
      <xdr:grpSpPr>
        <a:xfrm>
          <a:off x="11053355374" y="2125485"/>
          <a:ext cx="1211580" cy="161059"/>
          <a:chOff x="9972716413" y="2103783"/>
          <a:chExt cx="1258956" cy="161925"/>
        </a:xfrm>
      </xdr:grpSpPr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2</xdr:col>
      <xdr:colOff>605790</xdr:colOff>
      <xdr:row>9</xdr:row>
      <xdr:rowOff>47625</xdr:rowOff>
    </xdr:from>
    <xdr:to>
      <xdr:col>2</xdr:col>
      <xdr:colOff>864870</xdr:colOff>
      <xdr:row>9</xdr:row>
      <xdr:rowOff>306705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9871480" y="2409825"/>
          <a:ext cx="259080" cy="259080"/>
        </a:xfrm>
        <a:prstGeom prst="rect">
          <a:avLst/>
        </a:prstGeom>
      </xdr:spPr>
    </xdr:pic>
    <xdr:clientData/>
  </xdr:twoCellAnchor>
  <xdr:twoCellAnchor editAs="oneCell">
    <xdr:from>
      <xdr:col>2</xdr:col>
      <xdr:colOff>640080</xdr:colOff>
      <xdr:row>28</xdr:row>
      <xdr:rowOff>38100</xdr:rowOff>
    </xdr:from>
    <xdr:to>
      <xdr:col>2</xdr:col>
      <xdr:colOff>899160</xdr:colOff>
      <xdr:row>28</xdr:row>
      <xdr:rowOff>299085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9827665" y="7410450"/>
          <a:ext cx="259080" cy="260985"/>
        </a:xfrm>
        <a:prstGeom prst="rect">
          <a:avLst/>
        </a:prstGeom>
      </xdr:spPr>
    </xdr:pic>
    <xdr:clientData/>
  </xdr:twoCellAnchor>
  <xdr:oneCellAnchor>
    <xdr:from>
      <xdr:col>2</xdr:col>
      <xdr:colOff>632460</xdr:colOff>
      <xdr:row>27</xdr:row>
      <xdr:rowOff>47625</xdr:rowOff>
    </xdr:from>
    <xdr:ext cx="259080" cy="259080"/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9835285" y="7096125"/>
          <a:ext cx="259080" cy="259080"/>
        </a:xfrm>
        <a:prstGeom prst="rect">
          <a:avLst/>
        </a:prstGeom>
      </xdr:spPr>
    </xdr:pic>
    <xdr:clientData/>
  </xdr:oneCellAnchor>
  <xdr:twoCellAnchor>
    <xdr:from>
      <xdr:col>2</xdr:col>
      <xdr:colOff>104775</xdr:colOff>
      <xdr:row>32</xdr:row>
      <xdr:rowOff>133350</xdr:rowOff>
    </xdr:from>
    <xdr:to>
      <xdr:col>2</xdr:col>
      <xdr:colOff>1255395</xdr:colOff>
      <xdr:row>32</xdr:row>
      <xdr:rowOff>134389</xdr:rowOff>
    </xdr:to>
    <xdr:grpSp>
      <xdr:nvGrpSpPr>
        <xdr:cNvPr id="191" name="Group 190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GrpSpPr/>
      </xdr:nvGrpSpPr>
      <xdr:grpSpPr>
        <a:xfrm>
          <a:off x="11053448719" y="8591550"/>
          <a:ext cx="1150620" cy="1039"/>
          <a:chOff x="9972716413" y="2103783"/>
          <a:chExt cx="1258956" cy="161925"/>
        </a:xfrm>
      </xdr:grpSpPr>
      <xdr:cxnSp macro="">
        <xdr:nvCxnSpPr>
          <xdr:cNvPr id="192" name="Straight Connector 191">
            <a:extLst>
              <a:ext uri="{FF2B5EF4-FFF2-40B4-BE49-F238E27FC236}">
                <a16:creationId xmlns:a16="http://schemas.microsoft.com/office/drawing/2014/main" id="{00000000-0008-0000-0300-0000C0000000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3" name="Straight Connector 192">
            <a:extLst>
              <a:ext uri="{FF2B5EF4-FFF2-40B4-BE49-F238E27FC236}">
                <a16:creationId xmlns:a16="http://schemas.microsoft.com/office/drawing/2014/main" id="{00000000-0008-0000-0300-0000C1000000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4" name="Straight Connector 193">
            <a:extLst>
              <a:ext uri="{FF2B5EF4-FFF2-40B4-BE49-F238E27FC236}">
                <a16:creationId xmlns:a16="http://schemas.microsoft.com/office/drawing/2014/main" id="{00000000-0008-0000-0300-0000C2000000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144780</xdr:colOff>
      <xdr:row>44</xdr:row>
      <xdr:rowOff>49530</xdr:rowOff>
    </xdr:from>
    <xdr:to>
      <xdr:col>2</xdr:col>
      <xdr:colOff>1165523</xdr:colOff>
      <xdr:row>44</xdr:row>
      <xdr:rowOff>220114</xdr:rowOff>
    </xdr:to>
    <xdr:grpSp>
      <xdr:nvGrpSpPr>
        <xdr:cNvPr id="213" name="Group 212">
          <a:extLst>
            <a:ext uri="{FF2B5EF4-FFF2-40B4-BE49-F238E27FC236}">
              <a16:creationId xmlns:a16="http://schemas.microsoft.com/office/drawing/2014/main" id="{4FC904D9-9570-2894-B984-D5502FA4A024}"/>
            </a:ext>
          </a:extLst>
        </xdr:cNvPr>
        <xdr:cNvGrpSpPr/>
      </xdr:nvGrpSpPr>
      <xdr:grpSpPr>
        <a:xfrm>
          <a:off x="11053538591" y="11381559"/>
          <a:ext cx="1020743" cy="170584"/>
          <a:chOff x="10919599402" y="11346180"/>
          <a:chExt cx="1020743" cy="170584"/>
        </a:xfrm>
      </xdr:grpSpPr>
      <xdr:cxnSp macro="">
        <xdr:nvCxnSpPr>
          <xdr:cNvPr id="448" name="Straight Connector 447">
            <a:extLst>
              <a:ext uri="{FF2B5EF4-FFF2-40B4-BE49-F238E27FC236}">
                <a16:creationId xmlns:a16="http://schemas.microsoft.com/office/drawing/2014/main" id="{00000000-0008-0000-0300-0000C0010000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0" name="Straight Connector 449">
            <a:extLst>
              <a:ext uri="{FF2B5EF4-FFF2-40B4-BE49-F238E27FC236}">
                <a16:creationId xmlns:a16="http://schemas.microsoft.com/office/drawing/2014/main" id="{00000000-0008-0000-0300-0000C2010000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127635</xdr:colOff>
      <xdr:row>48</xdr:row>
      <xdr:rowOff>57150</xdr:rowOff>
    </xdr:from>
    <xdr:to>
      <xdr:col>2</xdr:col>
      <xdr:colOff>1308735</xdr:colOff>
      <xdr:row>48</xdr:row>
      <xdr:rowOff>180109</xdr:rowOff>
    </xdr:to>
    <xdr:grpSp>
      <xdr:nvGrpSpPr>
        <xdr:cNvPr id="463" name="Group 462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GrpSpPr/>
      </xdr:nvGrpSpPr>
      <xdr:grpSpPr>
        <a:xfrm>
          <a:off x="11053395379" y="12488636"/>
          <a:ext cx="1181100" cy="122959"/>
          <a:chOff x="9972716413" y="2103783"/>
          <a:chExt cx="1258956" cy="161925"/>
        </a:xfrm>
      </xdr:grpSpPr>
      <xdr:cxnSp macro="">
        <xdr:nvCxnSpPr>
          <xdr:cNvPr id="464" name="Straight Connector 463">
            <a:extLst>
              <a:ext uri="{FF2B5EF4-FFF2-40B4-BE49-F238E27FC236}">
                <a16:creationId xmlns:a16="http://schemas.microsoft.com/office/drawing/2014/main" id="{00000000-0008-0000-0300-0000D0010000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5" name="Straight Connector 464">
            <a:extLst>
              <a:ext uri="{FF2B5EF4-FFF2-40B4-BE49-F238E27FC236}">
                <a16:creationId xmlns:a16="http://schemas.microsoft.com/office/drawing/2014/main" id="{00000000-0008-0000-0300-0000D1010000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6" name="Straight Connector 465">
            <a:extLst>
              <a:ext uri="{FF2B5EF4-FFF2-40B4-BE49-F238E27FC236}">
                <a16:creationId xmlns:a16="http://schemas.microsoft.com/office/drawing/2014/main" id="{00000000-0008-0000-0300-0000D2010000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2</xdr:col>
      <xdr:colOff>491490</xdr:colOff>
      <xdr:row>67</xdr:row>
      <xdr:rowOff>76200</xdr:rowOff>
    </xdr:from>
    <xdr:to>
      <xdr:col>2</xdr:col>
      <xdr:colOff>923490</xdr:colOff>
      <xdr:row>67</xdr:row>
      <xdr:rowOff>105486</xdr:rowOff>
    </xdr:to>
    <xdr:pic>
      <xdr:nvPicPr>
        <xdr:cNvPr id="1263" name="Picture 1262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10920004692" y="16753143"/>
          <a:ext cx="29286" cy="432000"/>
        </a:xfrm>
        <a:prstGeom prst="rect">
          <a:avLst/>
        </a:prstGeom>
      </xdr:spPr>
    </xdr:pic>
    <xdr:clientData/>
  </xdr:twoCellAnchor>
  <xdr:twoCellAnchor editAs="oneCell">
    <xdr:from>
      <xdr:col>2</xdr:col>
      <xdr:colOff>461010</xdr:colOff>
      <xdr:row>68</xdr:row>
      <xdr:rowOff>76200</xdr:rowOff>
    </xdr:from>
    <xdr:to>
      <xdr:col>2</xdr:col>
      <xdr:colOff>893010</xdr:colOff>
      <xdr:row>68</xdr:row>
      <xdr:rowOff>105486</xdr:rowOff>
    </xdr:to>
    <xdr:pic>
      <xdr:nvPicPr>
        <xdr:cNvPr id="1264" name="Picture 1263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10920035172" y="16934118"/>
          <a:ext cx="29286" cy="43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506729</xdr:colOff>
      <xdr:row>69</xdr:row>
      <xdr:rowOff>38100</xdr:rowOff>
    </xdr:from>
    <xdr:to>
      <xdr:col>2</xdr:col>
      <xdr:colOff>902969</xdr:colOff>
      <xdr:row>69</xdr:row>
      <xdr:rowOff>159429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9823856" y="17278350"/>
          <a:ext cx="396240" cy="121329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72</xdr:row>
      <xdr:rowOff>24765</xdr:rowOff>
    </xdr:from>
    <xdr:to>
      <xdr:col>2</xdr:col>
      <xdr:colOff>901065</xdr:colOff>
      <xdr:row>72</xdr:row>
      <xdr:rowOff>146094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9825760" y="17807940"/>
          <a:ext cx="396240" cy="121329"/>
        </a:xfrm>
        <a:prstGeom prst="rect">
          <a:avLst/>
        </a:prstGeom>
      </xdr:spPr>
    </xdr:pic>
    <xdr:clientData/>
  </xdr:twoCellAnchor>
  <xdr:twoCellAnchor editAs="oneCell">
    <xdr:from>
      <xdr:col>2</xdr:col>
      <xdr:colOff>493395</xdr:colOff>
      <xdr:row>70</xdr:row>
      <xdr:rowOff>91440</xdr:rowOff>
    </xdr:from>
    <xdr:to>
      <xdr:col>2</xdr:col>
      <xdr:colOff>925395</xdr:colOff>
      <xdr:row>70</xdr:row>
      <xdr:rowOff>120726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10920002787" y="17311308"/>
          <a:ext cx="29286" cy="43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502920</xdr:colOff>
      <xdr:row>71</xdr:row>
      <xdr:rowOff>102870</xdr:rowOff>
    </xdr:from>
    <xdr:to>
      <xdr:col>2</xdr:col>
      <xdr:colOff>934920</xdr:colOff>
      <xdr:row>71</xdr:row>
      <xdr:rowOff>132156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10919993262" y="17503713"/>
          <a:ext cx="29286" cy="432000"/>
        </a:xfrm>
        <a:prstGeom prst="rect">
          <a:avLst/>
        </a:prstGeom>
      </xdr:spPr>
    </xdr:pic>
    <xdr:clientData/>
  </xdr:twoCellAnchor>
  <xdr:twoCellAnchor editAs="oneCell">
    <xdr:from>
      <xdr:col>2</xdr:col>
      <xdr:colOff>474345</xdr:colOff>
      <xdr:row>73</xdr:row>
      <xdr:rowOff>81915</xdr:rowOff>
    </xdr:from>
    <xdr:to>
      <xdr:col>2</xdr:col>
      <xdr:colOff>906345</xdr:colOff>
      <xdr:row>73</xdr:row>
      <xdr:rowOff>111201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10920021837" y="17844708"/>
          <a:ext cx="29286" cy="432000"/>
        </a:xfrm>
        <a:prstGeom prst="rect">
          <a:avLst/>
        </a:prstGeom>
      </xdr:spPr>
    </xdr:pic>
    <xdr:clientData/>
  </xdr:twoCellAnchor>
  <xdr:twoCellAnchor editAs="oneCell">
    <xdr:from>
      <xdr:col>2</xdr:col>
      <xdr:colOff>490937</xdr:colOff>
      <xdr:row>74</xdr:row>
      <xdr:rowOff>31033</xdr:rowOff>
    </xdr:from>
    <xdr:to>
      <xdr:col>2</xdr:col>
      <xdr:colOff>892093</xdr:colOff>
      <xdr:row>74</xdr:row>
      <xdr:rowOff>213913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919943870" y="18067020"/>
          <a:ext cx="182880" cy="401156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10</xdr:row>
      <xdr:rowOff>76200</xdr:rowOff>
    </xdr:from>
    <xdr:to>
      <xdr:col>2</xdr:col>
      <xdr:colOff>1325880</xdr:colOff>
      <xdr:row>10</xdr:row>
      <xdr:rowOff>237259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D491414-DE49-40D7-9A24-DB579BE416EA}"/>
            </a:ext>
          </a:extLst>
        </xdr:cNvPr>
        <xdr:cNvGrpSpPr/>
      </xdr:nvGrpSpPr>
      <xdr:grpSpPr>
        <a:xfrm>
          <a:off x="11053378234" y="2754086"/>
          <a:ext cx="1211580" cy="161059"/>
          <a:chOff x="9972716413" y="2103783"/>
          <a:chExt cx="1258956" cy="161925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78C962DB-11A0-00AF-B690-F7B656C79E6C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3BFCBE25-5A05-85F2-3FB7-AC220707A426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8F750AE9-2A44-D363-7FAD-4576C72B80AD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116205</xdr:colOff>
      <xdr:row>11</xdr:row>
      <xdr:rowOff>57150</xdr:rowOff>
    </xdr:from>
    <xdr:to>
      <xdr:col>2</xdr:col>
      <xdr:colOff>1327785</xdr:colOff>
      <xdr:row>11</xdr:row>
      <xdr:rowOff>218209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802E22F-351E-4139-BB87-7A7D12B19236}"/>
            </a:ext>
          </a:extLst>
        </xdr:cNvPr>
        <xdr:cNvGrpSpPr/>
      </xdr:nvGrpSpPr>
      <xdr:grpSpPr>
        <a:xfrm>
          <a:off x="11053376329" y="3050721"/>
          <a:ext cx="1211580" cy="161059"/>
          <a:chOff x="9972716413" y="2103783"/>
          <a:chExt cx="1258956" cy="161925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B2705E0C-533D-86E4-A10C-6C8FBC281162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Connector 14">
            <a:extLst>
              <a:ext uri="{FF2B5EF4-FFF2-40B4-BE49-F238E27FC236}">
                <a16:creationId xmlns:a16="http://schemas.microsoft.com/office/drawing/2014/main" id="{3D2BF0C1-8B46-5AF9-2CA8-61EA7E119303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1207733A-BA10-A96B-5959-E9F3AEF953CD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108585</xdr:colOff>
      <xdr:row>12</xdr:row>
      <xdr:rowOff>76200</xdr:rowOff>
    </xdr:from>
    <xdr:to>
      <xdr:col>2</xdr:col>
      <xdr:colOff>1320165</xdr:colOff>
      <xdr:row>12</xdr:row>
      <xdr:rowOff>237259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90F58D6-9C88-433A-8B7D-AEA7864E5D1C}"/>
            </a:ext>
          </a:extLst>
        </xdr:cNvPr>
        <xdr:cNvGrpSpPr/>
      </xdr:nvGrpSpPr>
      <xdr:grpSpPr>
        <a:xfrm>
          <a:off x="11053383949" y="3385457"/>
          <a:ext cx="1211580" cy="161059"/>
          <a:chOff x="9972716413" y="2103783"/>
          <a:chExt cx="1258956" cy="161925"/>
        </a:xfrm>
      </xdr:grpSpPr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6D6F4377-90C3-55B6-60C4-E54A497A8AAF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AC3677B6-F1C8-3C56-2314-449D0226C548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Connector 28">
            <a:extLst>
              <a:ext uri="{FF2B5EF4-FFF2-40B4-BE49-F238E27FC236}">
                <a16:creationId xmlns:a16="http://schemas.microsoft.com/office/drawing/2014/main" id="{83434800-7FBD-F43C-9ADA-D268CAB05E3E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110490</xdr:colOff>
      <xdr:row>13</xdr:row>
      <xdr:rowOff>85725</xdr:rowOff>
    </xdr:from>
    <xdr:to>
      <xdr:col>2</xdr:col>
      <xdr:colOff>1322070</xdr:colOff>
      <xdr:row>13</xdr:row>
      <xdr:rowOff>246784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E5890F8E-B02B-4181-ABE0-A8CD52962CD1}"/>
            </a:ext>
          </a:extLst>
        </xdr:cNvPr>
        <xdr:cNvGrpSpPr/>
      </xdr:nvGrpSpPr>
      <xdr:grpSpPr>
        <a:xfrm>
          <a:off x="11053382044" y="3710668"/>
          <a:ext cx="1211580" cy="161059"/>
          <a:chOff x="9972716413" y="2103783"/>
          <a:chExt cx="1258956" cy="161925"/>
        </a:xfrm>
      </xdr:grpSpPr>
      <xdr:cxnSp macro="">
        <xdr:nvCxnSpPr>
          <xdr:cNvPr id="39" name="Straight Connector 38">
            <a:extLst>
              <a:ext uri="{FF2B5EF4-FFF2-40B4-BE49-F238E27FC236}">
                <a16:creationId xmlns:a16="http://schemas.microsoft.com/office/drawing/2014/main" id="{0917D2B7-C46F-C34B-6F57-F30E214CCEAD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Straight Connector 49">
            <a:extLst>
              <a:ext uri="{FF2B5EF4-FFF2-40B4-BE49-F238E27FC236}">
                <a16:creationId xmlns:a16="http://schemas.microsoft.com/office/drawing/2014/main" id="{D0CCE587-B806-3BD6-1120-EB5F2C459ECC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Straight Connector 50">
            <a:extLst>
              <a:ext uri="{FF2B5EF4-FFF2-40B4-BE49-F238E27FC236}">
                <a16:creationId xmlns:a16="http://schemas.microsoft.com/office/drawing/2014/main" id="{41076923-C3C5-E3A4-503C-B61318CCA926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102870</xdr:colOff>
      <xdr:row>14</xdr:row>
      <xdr:rowOff>66675</xdr:rowOff>
    </xdr:from>
    <xdr:to>
      <xdr:col>2</xdr:col>
      <xdr:colOff>1314450</xdr:colOff>
      <xdr:row>14</xdr:row>
      <xdr:rowOff>227734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332A508C-9E14-42A1-B29A-A15AA24E2DA0}"/>
            </a:ext>
          </a:extLst>
        </xdr:cNvPr>
        <xdr:cNvGrpSpPr/>
      </xdr:nvGrpSpPr>
      <xdr:grpSpPr>
        <a:xfrm>
          <a:off x="11053389664" y="4007304"/>
          <a:ext cx="1211580" cy="161059"/>
          <a:chOff x="9972716413" y="2103783"/>
          <a:chExt cx="1258956" cy="161925"/>
        </a:xfrm>
      </xdr:grpSpPr>
      <xdr:cxnSp macro="">
        <xdr:nvCxnSpPr>
          <xdr:cNvPr id="54" name="Straight Connector 53">
            <a:extLst>
              <a:ext uri="{FF2B5EF4-FFF2-40B4-BE49-F238E27FC236}">
                <a16:creationId xmlns:a16="http://schemas.microsoft.com/office/drawing/2014/main" id="{0C263AAB-E8BE-6E3B-F645-467692DC3D7D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Straight Connector 55">
            <a:extLst>
              <a:ext uri="{FF2B5EF4-FFF2-40B4-BE49-F238E27FC236}">
                <a16:creationId xmlns:a16="http://schemas.microsoft.com/office/drawing/2014/main" id="{DDC0ABA8-B443-1C0D-01C3-E8505FC3A770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Straight Connector 56">
            <a:extLst>
              <a:ext uri="{FF2B5EF4-FFF2-40B4-BE49-F238E27FC236}">
                <a16:creationId xmlns:a16="http://schemas.microsoft.com/office/drawing/2014/main" id="{3AE18185-677F-D5A9-903C-B691E4C627F3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140970</xdr:colOff>
      <xdr:row>24</xdr:row>
      <xdr:rowOff>123825</xdr:rowOff>
    </xdr:from>
    <xdr:to>
      <xdr:col>2</xdr:col>
      <xdr:colOff>1291590</xdr:colOff>
      <xdr:row>24</xdr:row>
      <xdr:rowOff>124864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5075FC6F-34EF-4FEF-B462-962E4C4C50E9}"/>
            </a:ext>
          </a:extLst>
        </xdr:cNvPr>
        <xdr:cNvGrpSpPr/>
      </xdr:nvGrpSpPr>
      <xdr:grpSpPr>
        <a:xfrm>
          <a:off x="11053412524" y="6491968"/>
          <a:ext cx="1150620" cy="1039"/>
          <a:chOff x="9972716413" y="2103783"/>
          <a:chExt cx="1258956" cy="161925"/>
        </a:xfrm>
      </xdr:grpSpPr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6B2C4F58-D575-A965-660F-49CC52CB5BB9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7" name="Straight Connector 76">
            <a:extLst>
              <a:ext uri="{FF2B5EF4-FFF2-40B4-BE49-F238E27FC236}">
                <a16:creationId xmlns:a16="http://schemas.microsoft.com/office/drawing/2014/main" id="{60C314A3-B47C-3537-593A-070AAA2C22C5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Connector 83">
            <a:extLst>
              <a:ext uri="{FF2B5EF4-FFF2-40B4-BE49-F238E27FC236}">
                <a16:creationId xmlns:a16="http://schemas.microsoft.com/office/drawing/2014/main" id="{3DCCBF47-6E1D-5D59-00F5-86DAA2A26250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158115</xdr:colOff>
      <xdr:row>25</xdr:row>
      <xdr:rowOff>142875</xdr:rowOff>
    </xdr:from>
    <xdr:to>
      <xdr:col>2</xdr:col>
      <xdr:colOff>1308735</xdr:colOff>
      <xdr:row>25</xdr:row>
      <xdr:rowOff>143914</xdr:rowOff>
    </xdr:to>
    <xdr:grpSp>
      <xdr:nvGrpSpPr>
        <xdr:cNvPr id="85" name="Group 84">
          <a:extLst>
            <a:ext uri="{FF2B5EF4-FFF2-40B4-BE49-F238E27FC236}">
              <a16:creationId xmlns:a16="http://schemas.microsoft.com/office/drawing/2014/main" id="{12F0A551-5A66-4F0F-BA8C-C76C74079955}"/>
            </a:ext>
          </a:extLst>
        </xdr:cNvPr>
        <xdr:cNvGrpSpPr/>
      </xdr:nvGrpSpPr>
      <xdr:grpSpPr>
        <a:xfrm>
          <a:off x="11053395379" y="6750504"/>
          <a:ext cx="1150620" cy="1039"/>
          <a:chOff x="9972716413" y="2103783"/>
          <a:chExt cx="1258956" cy="161925"/>
        </a:xfrm>
      </xdr:grpSpPr>
      <xdr:cxnSp macro="">
        <xdr:nvCxnSpPr>
          <xdr:cNvPr id="86" name="Straight Connector 85">
            <a:extLst>
              <a:ext uri="{FF2B5EF4-FFF2-40B4-BE49-F238E27FC236}">
                <a16:creationId xmlns:a16="http://schemas.microsoft.com/office/drawing/2014/main" id="{7B589423-BD57-083B-811B-053112D25F87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9" name="Straight Connector 178">
            <a:extLst>
              <a:ext uri="{FF2B5EF4-FFF2-40B4-BE49-F238E27FC236}">
                <a16:creationId xmlns:a16="http://schemas.microsoft.com/office/drawing/2014/main" id="{69E83017-EE0D-35BA-0779-4D874A0CC817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Straight Connector 183">
            <a:extLst>
              <a:ext uri="{FF2B5EF4-FFF2-40B4-BE49-F238E27FC236}">
                <a16:creationId xmlns:a16="http://schemas.microsoft.com/office/drawing/2014/main" id="{B405CB6A-11C4-A026-7463-F87CEE0FA5AA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137160</xdr:colOff>
      <xdr:row>26</xdr:row>
      <xdr:rowOff>133350</xdr:rowOff>
    </xdr:from>
    <xdr:to>
      <xdr:col>2</xdr:col>
      <xdr:colOff>1287780</xdr:colOff>
      <xdr:row>26</xdr:row>
      <xdr:rowOff>134389</xdr:rowOff>
    </xdr:to>
    <xdr:grpSp>
      <xdr:nvGrpSpPr>
        <xdr:cNvPr id="185" name="Group 184">
          <a:extLst>
            <a:ext uri="{FF2B5EF4-FFF2-40B4-BE49-F238E27FC236}">
              <a16:creationId xmlns:a16="http://schemas.microsoft.com/office/drawing/2014/main" id="{8B383B63-14DB-4090-8901-72F909CBABCA}"/>
            </a:ext>
          </a:extLst>
        </xdr:cNvPr>
        <xdr:cNvGrpSpPr/>
      </xdr:nvGrpSpPr>
      <xdr:grpSpPr>
        <a:xfrm>
          <a:off x="11053416334" y="6980464"/>
          <a:ext cx="1150620" cy="1039"/>
          <a:chOff x="9972716413" y="2103783"/>
          <a:chExt cx="1258956" cy="161925"/>
        </a:xfrm>
      </xdr:grpSpPr>
      <xdr:cxnSp macro="">
        <xdr:nvCxnSpPr>
          <xdr:cNvPr id="186" name="Straight Connector 185">
            <a:extLst>
              <a:ext uri="{FF2B5EF4-FFF2-40B4-BE49-F238E27FC236}">
                <a16:creationId xmlns:a16="http://schemas.microsoft.com/office/drawing/2014/main" id="{B6BAA7DC-056F-B4AA-3E7C-7FBDFEAFC18B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9" name="Straight Connector 198">
            <a:extLst>
              <a:ext uri="{FF2B5EF4-FFF2-40B4-BE49-F238E27FC236}">
                <a16:creationId xmlns:a16="http://schemas.microsoft.com/office/drawing/2014/main" id="{75B92F89-AFA7-F575-A920-BA9A229D9582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0" name="Straight Connector 199">
            <a:extLst>
              <a:ext uri="{FF2B5EF4-FFF2-40B4-BE49-F238E27FC236}">
                <a16:creationId xmlns:a16="http://schemas.microsoft.com/office/drawing/2014/main" id="{4AC1E34F-C9E3-363F-F766-F3059E531EFD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140970</xdr:colOff>
      <xdr:row>29</xdr:row>
      <xdr:rowOff>133350</xdr:rowOff>
    </xdr:from>
    <xdr:to>
      <xdr:col>2</xdr:col>
      <xdr:colOff>1291590</xdr:colOff>
      <xdr:row>29</xdr:row>
      <xdr:rowOff>134389</xdr:rowOff>
    </xdr:to>
    <xdr:grpSp>
      <xdr:nvGrpSpPr>
        <xdr:cNvPr id="201" name="Group 200">
          <a:extLst>
            <a:ext uri="{FF2B5EF4-FFF2-40B4-BE49-F238E27FC236}">
              <a16:creationId xmlns:a16="http://schemas.microsoft.com/office/drawing/2014/main" id="{D4025351-8DB5-4C4E-A88F-576301B80E21}"/>
            </a:ext>
          </a:extLst>
        </xdr:cNvPr>
        <xdr:cNvGrpSpPr/>
      </xdr:nvGrpSpPr>
      <xdr:grpSpPr>
        <a:xfrm>
          <a:off x="11053412524" y="7862207"/>
          <a:ext cx="1150620" cy="1039"/>
          <a:chOff x="9972716413" y="2103783"/>
          <a:chExt cx="1258956" cy="161925"/>
        </a:xfrm>
      </xdr:grpSpPr>
      <xdr:cxnSp macro="">
        <xdr:nvCxnSpPr>
          <xdr:cNvPr id="202" name="Straight Connector 201">
            <a:extLst>
              <a:ext uri="{FF2B5EF4-FFF2-40B4-BE49-F238E27FC236}">
                <a16:creationId xmlns:a16="http://schemas.microsoft.com/office/drawing/2014/main" id="{11B1EC2F-9EDA-5123-4EC8-9AA417E8A385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3" name="Straight Connector 202">
            <a:extLst>
              <a:ext uri="{FF2B5EF4-FFF2-40B4-BE49-F238E27FC236}">
                <a16:creationId xmlns:a16="http://schemas.microsoft.com/office/drawing/2014/main" id="{E74C0654-A0CF-40BA-C1B2-705F69128527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4" name="Straight Connector 203">
            <a:extLst>
              <a:ext uri="{FF2B5EF4-FFF2-40B4-BE49-F238E27FC236}">
                <a16:creationId xmlns:a16="http://schemas.microsoft.com/office/drawing/2014/main" id="{292058E3-0CBC-A45A-C29F-BF067EE4D1BB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139065</xdr:colOff>
      <xdr:row>30</xdr:row>
      <xdr:rowOff>133350</xdr:rowOff>
    </xdr:from>
    <xdr:to>
      <xdr:col>2</xdr:col>
      <xdr:colOff>1289685</xdr:colOff>
      <xdr:row>30</xdr:row>
      <xdr:rowOff>134389</xdr:rowOff>
    </xdr:to>
    <xdr:grpSp>
      <xdr:nvGrpSpPr>
        <xdr:cNvPr id="205" name="Group 204">
          <a:extLst>
            <a:ext uri="{FF2B5EF4-FFF2-40B4-BE49-F238E27FC236}">
              <a16:creationId xmlns:a16="http://schemas.microsoft.com/office/drawing/2014/main" id="{2BE883EB-9BC3-474E-82B7-E0B4D6EB0236}"/>
            </a:ext>
          </a:extLst>
        </xdr:cNvPr>
        <xdr:cNvGrpSpPr/>
      </xdr:nvGrpSpPr>
      <xdr:grpSpPr>
        <a:xfrm>
          <a:off x="11053414429" y="8112579"/>
          <a:ext cx="1150620" cy="1039"/>
          <a:chOff x="9972716413" y="2103783"/>
          <a:chExt cx="1258956" cy="161925"/>
        </a:xfrm>
      </xdr:grpSpPr>
      <xdr:cxnSp macro="">
        <xdr:nvCxnSpPr>
          <xdr:cNvPr id="206" name="Straight Connector 205">
            <a:extLst>
              <a:ext uri="{FF2B5EF4-FFF2-40B4-BE49-F238E27FC236}">
                <a16:creationId xmlns:a16="http://schemas.microsoft.com/office/drawing/2014/main" id="{A75EA344-7914-371D-F74C-239628BB9396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7" name="Straight Connector 206">
            <a:extLst>
              <a:ext uri="{FF2B5EF4-FFF2-40B4-BE49-F238E27FC236}">
                <a16:creationId xmlns:a16="http://schemas.microsoft.com/office/drawing/2014/main" id="{00806FF3-801E-C262-4595-FD0C01A89F2A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8" name="Straight Connector 207">
            <a:extLst>
              <a:ext uri="{FF2B5EF4-FFF2-40B4-BE49-F238E27FC236}">
                <a16:creationId xmlns:a16="http://schemas.microsoft.com/office/drawing/2014/main" id="{FC746C02-5AD7-B129-4FDC-0C787CDD0AC3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165735</xdr:colOff>
      <xdr:row>31</xdr:row>
      <xdr:rowOff>133350</xdr:rowOff>
    </xdr:from>
    <xdr:to>
      <xdr:col>2</xdr:col>
      <xdr:colOff>1316355</xdr:colOff>
      <xdr:row>31</xdr:row>
      <xdr:rowOff>134389</xdr:rowOff>
    </xdr:to>
    <xdr:grpSp>
      <xdr:nvGrpSpPr>
        <xdr:cNvPr id="209" name="Group 208">
          <a:extLst>
            <a:ext uri="{FF2B5EF4-FFF2-40B4-BE49-F238E27FC236}">
              <a16:creationId xmlns:a16="http://schemas.microsoft.com/office/drawing/2014/main" id="{405E80BF-810E-46DC-A561-8E9B46382851}"/>
            </a:ext>
          </a:extLst>
        </xdr:cNvPr>
        <xdr:cNvGrpSpPr/>
      </xdr:nvGrpSpPr>
      <xdr:grpSpPr>
        <a:xfrm>
          <a:off x="11053387759" y="8352064"/>
          <a:ext cx="1150620" cy="1039"/>
          <a:chOff x="9972716413" y="2103783"/>
          <a:chExt cx="1258956" cy="161925"/>
        </a:xfrm>
      </xdr:grpSpPr>
      <xdr:cxnSp macro="">
        <xdr:nvCxnSpPr>
          <xdr:cNvPr id="210" name="Straight Connector 209">
            <a:extLst>
              <a:ext uri="{FF2B5EF4-FFF2-40B4-BE49-F238E27FC236}">
                <a16:creationId xmlns:a16="http://schemas.microsoft.com/office/drawing/2014/main" id="{3B928933-9C18-008E-D588-248B77F6094D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1" name="Straight Connector 210">
            <a:extLst>
              <a:ext uri="{FF2B5EF4-FFF2-40B4-BE49-F238E27FC236}">
                <a16:creationId xmlns:a16="http://schemas.microsoft.com/office/drawing/2014/main" id="{B1389D07-FFC3-77D2-400A-44760C675B74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2" name="Straight Connector 211">
            <a:extLst>
              <a:ext uri="{FF2B5EF4-FFF2-40B4-BE49-F238E27FC236}">
                <a16:creationId xmlns:a16="http://schemas.microsoft.com/office/drawing/2014/main" id="{83A8DBC9-E46C-AE3B-BB96-DCFD92D76E82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146348</xdr:colOff>
      <xdr:row>45</xdr:row>
      <xdr:rowOff>30480</xdr:rowOff>
    </xdr:from>
    <xdr:to>
      <xdr:col>2</xdr:col>
      <xdr:colOff>1167091</xdr:colOff>
      <xdr:row>45</xdr:row>
      <xdr:rowOff>201064</xdr:rowOff>
    </xdr:to>
    <xdr:grpSp>
      <xdr:nvGrpSpPr>
        <xdr:cNvPr id="214" name="Group 213">
          <a:extLst>
            <a:ext uri="{FF2B5EF4-FFF2-40B4-BE49-F238E27FC236}">
              <a16:creationId xmlns:a16="http://schemas.microsoft.com/office/drawing/2014/main" id="{C39AB414-B387-4A77-866B-14E70A514F9A}"/>
            </a:ext>
          </a:extLst>
        </xdr:cNvPr>
        <xdr:cNvGrpSpPr/>
      </xdr:nvGrpSpPr>
      <xdr:grpSpPr>
        <a:xfrm>
          <a:off x="11053537023" y="11601994"/>
          <a:ext cx="1020743" cy="170584"/>
          <a:chOff x="10919599402" y="11346180"/>
          <a:chExt cx="1020743" cy="170584"/>
        </a:xfrm>
      </xdr:grpSpPr>
      <xdr:cxnSp macro="">
        <xdr:nvCxnSpPr>
          <xdr:cNvPr id="215" name="Straight Connector 214">
            <a:extLst>
              <a:ext uri="{FF2B5EF4-FFF2-40B4-BE49-F238E27FC236}">
                <a16:creationId xmlns:a16="http://schemas.microsoft.com/office/drawing/2014/main" id="{609537A7-D3B4-49C6-F63C-1174D014C515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6" name="Straight Connector 215">
            <a:extLst>
              <a:ext uri="{FF2B5EF4-FFF2-40B4-BE49-F238E27FC236}">
                <a16:creationId xmlns:a16="http://schemas.microsoft.com/office/drawing/2014/main" id="{7989A1CE-6950-6B3C-D3AC-7572F77DA9BE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89535</xdr:colOff>
      <xdr:row>42</xdr:row>
      <xdr:rowOff>76200</xdr:rowOff>
    </xdr:from>
    <xdr:to>
      <xdr:col>2</xdr:col>
      <xdr:colOff>1270635</xdr:colOff>
      <xdr:row>42</xdr:row>
      <xdr:rowOff>199159</xdr:rowOff>
    </xdr:to>
    <xdr:grpSp>
      <xdr:nvGrpSpPr>
        <xdr:cNvPr id="217" name="Group 216">
          <a:extLst>
            <a:ext uri="{FF2B5EF4-FFF2-40B4-BE49-F238E27FC236}">
              <a16:creationId xmlns:a16="http://schemas.microsoft.com/office/drawing/2014/main" id="{EA7B413B-5101-4078-9B57-BCADF66243C8}"/>
            </a:ext>
          </a:extLst>
        </xdr:cNvPr>
        <xdr:cNvGrpSpPr/>
      </xdr:nvGrpSpPr>
      <xdr:grpSpPr>
        <a:xfrm>
          <a:off x="11053433479" y="10929257"/>
          <a:ext cx="1181100" cy="122959"/>
          <a:chOff x="9972716413" y="2103783"/>
          <a:chExt cx="1258956" cy="161925"/>
        </a:xfrm>
      </xdr:grpSpPr>
      <xdr:cxnSp macro="">
        <xdr:nvCxnSpPr>
          <xdr:cNvPr id="218" name="Straight Connector 217">
            <a:extLst>
              <a:ext uri="{FF2B5EF4-FFF2-40B4-BE49-F238E27FC236}">
                <a16:creationId xmlns:a16="http://schemas.microsoft.com/office/drawing/2014/main" id="{9F2B3BEA-CB35-D024-C1F8-8C90D9D47186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9" name="Straight Connector 218">
            <a:extLst>
              <a:ext uri="{FF2B5EF4-FFF2-40B4-BE49-F238E27FC236}">
                <a16:creationId xmlns:a16="http://schemas.microsoft.com/office/drawing/2014/main" id="{E06FB182-AAF1-310C-C84A-716E1057FE14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0" name="Straight Connector 219">
            <a:extLst>
              <a:ext uri="{FF2B5EF4-FFF2-40B4-BE49-F238E27FC236}">
                <a16:creationId xmlns:a16="http://schemas.microsoft.com/office/drawing/2014/main" id="{185B017F-ADEB-C4DF-A219-C5EE04988C5F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99060</xdr:colOff>
      <xdr:row>43</xdr:row>
      <xdr:rowOff>66675</xdr:rowOff>
    </xdr:from>
    <xdr:to>
      <xdr:col>2</xdr:col>
      <xdr:colOff>1280160</xdr:colOff>
      <xdr:row>43</xdr:row>
      <xdr:rowOff>189634</xdr:rowOff>
    </xdr:to>
    <xdr:grpSp>
      <xdr:nvGrpSpPr>
        <xdr:cNvPr id="221" name="Group 220">
          <a:extLst>
            <a:ext uri="{FF2B5EF4-FFF2-40B4-BE49-F238E27FC236}">
              <a16:creationId xmlns:a16="http://schemas.microsoft.com/office/drawing/2014/main" id="{491CF212-3E35-4609-8D8F-CBADA506B8E2}"/>
            </a:ext>
          </a:extLst>
        </xdr:cNvPr>
        <xdr:cNvGrpSpPr/>
      </xdr:nvGrpSpPr>
      <xdr:grpSpPr>
        <a:xfrm>
          <a:off x="11053423954" y="11159218"/>
          <a:ext cx="1181100" cy="122959"/>
          <a:chOff x="9972716413" y="2103783"/>
          <a:chExt cx="1258956" cy="161925"/>
        </a:xfrm>
      </xdr:grpSpPr>
      <xdr:cxnSp macro="">
        <xdr:nvCxnSpPr>
          <xdr:cNvPr id="222" name="Straight Connector 221">
            <a:extLst>
              <a:ext uri="{FF2B5EF4-FFF2-40B4-BE49-F238E27FC236}">
                <a16:creationId xmlns:a16="http://schemas.microsoft.com/office/drawing/2014/main" id="{ECFD1A91-FF6D-8DC2-718F-640F32AD935C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3" name="Straight Connector 222">
            <a:extLst>
              <a:ext uri="{FF2B5EF4-FFF2-40B4-BE49-F238E27FC236}">
                <a16:creationId xmlns:a16="http://schemas.microsoft.com/office/drawing/2014/main" id="{70CF8EA0-43B1-8C80-458D-1BCC433745CC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4" name="Straight Connector 223">
            <a:extLst>
              <a:ext uri="{FF2B5EF4-FFF2-40B4-BE49-F238E27FC236}">
                <a16:creationId xmlns:a16="http://schemas.microsoft.com/office/drawing/2014/main" id="{C7174F0A-5EC9-535F-580B-730B7F037752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118110</xdr:colOff>
      <xdr:row>50</xdr:row>
      <xdr:rowOff>66675</xdr:rowOff>
    </xdr:from>
    <xdr:to>
      <xdr:col>2</xdr:col>
      <xdr:colOff>1299210</xdr:colOff>
      <xdr:row>50</xdr:row>
      <xdr:rowOff>189634</xdr:rowOff>
    </xdr:to>
    <xdr:grpSp>
      <xdr:nvGrpSpPr>
        <xdr:cNvPr id="225" name="Group 224">
          <a:extLst>
            <a:ext uri="{FF2B5EF4-FFF2-40B4-BE49-F238E27FC236}">
              <a16:creationId xmlns:a16="http://schemas.microsoft.com/office/drawing/2014/main" id="{26CC9F42-4533-4C87-8A24-B0BB60919C76}"/>
            </a:ext>
          </a:extLst>
        </xdr:cNvPr>
        <xdr:cNvGrpSpPr/>
      </xdr:nvGrpSpPr>
      <xdr:grpSpPr>
        <a:xfrm>
          <a:off x="11053404904" y="12977132"/>
          <a:ext cx="1181100" cy="122959"/>
          <a:chOff x="9972716413" y="2103783"/>
          <a:chExt cx="1258956" cy="161925"/>
        </a:xfrm>
      </xdr:grpSpPr>
      <xdr:cxnSp macro="">
        <xdr:nvCxnSpPr>
          <xdr:cNvPr id="226" name="Straight Connector 225">
            <a:extLst>
              <a:ext uri="{FF2B5EF4-FFF2-40B4-BE49-F238E27FC236}">
                <a16:creationId xmlns:a16="http://schemas.microsoft.com/office/drawing/2014/main" id="{3A20DAF2-6764-A5AD-7961-9B05F35E6C96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7" name="Straight Connector 226">
            <a:extLst>
              <a:ext uri="{FF2B5EF4-FFF2-40B4-BE49-F238E27FC236}">
                <a16:creationId xmlns:a16="http://schemas.microsoft.com/office/drawing/2014/main" id="{1B2C4FC0-75BE-742F-FA78-FE3A139CAA71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8" name="Straight Connector 227">
            <a:extLst>
              <a:ext uri="{FF2B5EF4-FFF2-40B4-BE49-F238E27FC236}">
                <a16:creationId xmlns:a16="http://schemas.microsoft.com/office/drawing/2014/main" id="{BDD6F60A-91AD-F46F-9217-3392A4F542CB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108585</xdr:colOff>
      <xdr:row>51</xdr:row>
      <xdr:rowOff>57150</xdr:rowOff>
    </xdr:from>
    <xdr:to>
      <xdr:col>2</xdr:col>
      <xdr:colOff>1289685</xdr:colOff>
      <xdr:row>51</xdr:row>
      <xdr:rowOff>180109</xdr:rowOff>
    </xdr:to>
    <xdr:grpSp>
      <xdr:nvGrpSpPr>
        <xdr:cNvPr id="229" name="Group 228">
          <a:extLst>
            <a:ext uri="{FF2B5EF4-FFF2-40B4-BE49-F238E27FC236}">
              <a16:creationId xmlns:a16="http://schemas.microsoft.com/office/drawing/2014/main" id="{12F7FE12-C3FE-4A2D-9234-F9DE8C1DF8E5}"/>
            </a:ext>
          </a:extLst>
        </xdr:cNvPr>
        <xdr:cNvGrpSpPr/>
      </xdr:nvGrpSpPr>
      <xdr:grpSpPr>
        <a:xfrm>
          <a:off x="11053414429" y="13207093"/>
          <a:ext cx="1181100" cy="122959"/>
          <a:chOff x="9972716413" y="2103783"/>
          <a:chExt cx="1258956" cy="161925"/>
        </a:xfrm>
      </xdr:grpSpPr>
      <xdr:cxnSp macro="">
        <xdr:nvCxnSpPr>
          <xdr:cNvPr id="230" name="Straight Connector 229">
            <a:extLst>
              <a:ext uri="{FF2B5EF4-FFF2-40B4-BE49-F238E27FC236}">
                <a16:creationId xmlns:a16="http://schemas.microsoft.com/office/drawing/2014/main" id="{FDCE6BCB-A5B1-424E-9DC0-486F3B60B4D6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1" name="Straight Connector 230">
            <a:extLst>
              <a:ext uri="{FF2B5EF4-FFF2-40B4-BE49-F238E27FC236}">
                <a16:creationId xmlns:a16="http://schemas.microsoft.com/office/drawing/2014/main" id="{7ABBACB7-9F5E-0CEE-6FFA-29D0E0740472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2" name="Straight Connector 231">
            <a:extLst>
              <a:ext uri="{FF2B5EF4-FFF2-40B4-BE49-F238E27FC236}">
                <a16:creationId xmlns:a16="http://schemas.microsoft.com/office/drawing/2014/main" id="{F6CA07AA-C70D-B5CE-ABA2-424AEEA749FC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138391</xdr:colOff>
      <xdr:row>52</xdr:row>
      <xdr:rowOff>30480</xdr:rowOff>
    </xdr:from>
    <xdr:to>
      <xdr:col>2</xdr:col>
      <xdr:colOff>1159134</xdr:colOff>
      <xdr:row>52</xdr:row>
      <xdr:rowOff>201064</xdr:rowOff>
    </xdr:to>
    <xdr:grpSp>
      <xdr:nvGrpSpPr>
        <xdr:cNvPr id="233" name="Group 232">
          <a:extLst>
            <a:ext uri="{FF2B5EF4-FFF2-40B4-BE49-F238E27FC236}">
              <a16:creationId xmlns:a16="http://schemas.microsoft.com/office/drawing/2014/main" id="{881A51CD-0E84-4B80-8425-F621B68E0B64}"/>
            </a:ext>
          </a:extLst>
        </xdr:cNvPr>
        <xdr:cNvGrpSpPr/>
      </xdr:nvGrpSpPr>
      <xdr:grpSpPr>
        <a:xfrm>
          <a:off x="11053544980" y="13419909"/>
          <a:ext cx="1020743" cy="170584"/>
          <a:chOff x="10919599402" y="11346180"/>
          <a:chExt cx="1020743" cy="170584"/>
        </a:xfrm>
      </xdr:grpSpPr>
      <xdr:cxnSp macro="">
        <xdr:nvCxnSpPr>
          <xdr:cNvPr id="234" name="Straight Connector 233">
            <a:extLst>
              <a:ext uri="{FF2B5EF4-FFF2-40B4-BE49-F238E27FC236}">
                <a16:creationId xmlns:a16="http://schemas.microsoft.com/office/drawing/2014/main" id="{0D06ED41-8E59-E527-30B5-EC6AC1ECDC83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5" name="Straight Connector 234">
            <a:extLst>
              <a:ext uri="{FF2B5EF4-FFF2-40B4-BE49-F238E27FC236}">
                <a16:creationId xmlns:a16="http://schemas.microsoft.com/office/drawing/2014/main" id="{ABDFFF9D-0961-6A6E-8D81-F9907E112668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139959</xdr:colOff>
      <xdr:row>53</xdr:row>
      <xdr:rowOff>40005</xdr:rowOff>
    </xdr:from>
    <xdr:to>
      <xdr:col>2</xdr:col>
      <xdr:colOff>1160702</xdr:colOff>
      <xdr:row>53</xdr:row>
      <xdr:rowOff>210589</xdr:rowOff>
    </xdr:to>
    <xdr:grpSp>
      <xdr:nvGrpSpPr>
        <xdr:cNvPr id="236" name="Group 235">
          <a:extLst>
            <a:ext uri="{FF2B5EF4-FFF2-40B4-BE49-F238E27FC236}">
              <a16:creationId xmlns:a16="http://schemas.microsoft.com/office/drawing/2014/main" id="{F6D15E91-8F16-4712-B4E7-F79DC78CBFB1}"/>
            </a:ext>
          </a:extLst>
        </xdr:cNvPr>
        <xdr:cNvGrpSpPr/>
      </xdr:nvGrpSpPr>
      <xdr:grpSpPr>
        <a:xfrm>
          <a:off x="11053543412" y="13668919"/>
          <a:ext cx="1020743" cy="170584"/>
          <a:chOff x="10919599402" y="11346180"/>
          <a:chExt cx="1020743" cy="170584"/>
        </a:xfrm>
      </xdr:grpSpPr>
      <xdr:cxnSp macro="">
        <xdr:nvCxnSpPr>
          <xdr:cNvPr id="237" name="Straight Connector 236">
            <a:extLst>
              <a:ext uri="{FF2B5EF4-FFF2-40B4-BE49-F238E27FC236}">
                <a16:creationId xmlns:a16="http://schemas.microsoft.com/office/drawing/2014/main" id="{AC116082-0D4A-2A8E-8FA4-AF575A73C911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8" name="Straight Connector 237">
            <a:extLst>
              <a:ext uri="{FF2B5EF4-FFF2-40B4-BE49-F238E27FC236}">
                <a16:creationId xmlns:a16="http://schemas.microsoft.com/office/drawing/2014/main" id="{BBF5853E-56A4-8D2C-985A-202BDEB7F469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132002</xdr:colOff>
      <xdr:row>54</xdr:row>
      <xdr:rowOff>30480</xdr:rowOff>
    </xdr:from>
    <xdr:to>
      <xdr:col>2</xdr:col>
      <xdr:colOff>1152745</xdr:colOff>
      <xdr:row>54</xdr:row>
      <xdr:rowOff>201064</xdr:rowOff>
    </xdr:to>
    <xdr:grpSp>
      <xdr:nvGrpSpPr>
        <xdr:cNvPr id="239" name="Group 238">
          <a:extLst>
            <a:ext uri="{FF2B5EF4-FFF2-40B4-BE49-F238E27FC236}">
              <a16:creationId xmlns:a16="http://schemas.microsoft.com/office/drawing/2014/main" id="{66644499-F15D-4462-BFB2-BFE7A8C0DEF4}"/>
            </a:ext>
          </a:extLst>
        </xdr:cNvPr>
        <xdr:cNvGrpSpPr/>
      </xdr:nvGrpSpPr>
      <xdr:grpSpPr>
        <a:xfrm>
          <a:off x="11053551369" y="13898880"/>
          <a:ext cx="1020743" cy="170584"/>
          <a:chOff x="10919599402" y="11346180"/>
          <a:chExt cx="1020743" cy="170584"/>
        </a:xfrm>
      </xdr:grpSpPr>
      <xdr:cxnSp macro="">
        <xdr:nvCxnSpPr>
          <xdr:cNvPr id="240" name="Straight Connector 239">
            <a:extLst>
              <a:ext uri="{FF2B5EF4-FFF2-40B4-BE49-F238E27FC236}">
                <a16:creationId xmlns:a16="http://schemas.microsoft.com/office/drawing/2014/main" id="{199E35E7-243C-C2B3-89A3-524DD6D18A5A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1" name="Straight Connector 240">
            <a:extLst>
              <a:ext uri="{FF2B5EF4-FFF2-40B4-BE49-F238E27FC236}">
                <a16:creationId xmlns:a16="http://schemas.microsoft.com/office/drawing/2014/main" id="{14C104BB-1337-2113-A982-1ACAD5E717EA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124045</xdr:colOff>
      <xdr:row>55</xdr:row>
      <xdr:rowOff>40005</xdr:rowOff>
    </xdr:from>
    <xdr:to>
      <xdr:col>2</xdr:col>
      <xdr:colOff>1144788</xdr:colOff>
      <xdr:row>55</xdr:row>
      <xdr:rowOff>210589</xdr:rowOff>
    </xdr:to>
    <xdr:grpSp>
      <xdr:nvGrpSpPr>
        <xdr:cNvPr id="242" name="Group 241">
          <a:extLst>
            <a:ext uri="{FF2B5EF4-FFF2-40B4-BE49-F238E27FC236}">
              <a16:creationId xmlns:a16="http://schemas.microsoft.com/office/drawing/2014/main" id="{141DDD38-3A19-424E-9692-944B2D49F214}"/>
            </a:ext>
          </a:extLst>
        </xdr:cNvPr>
        <xdr:cNvGrpSpPr/>
      </xdr:nvGrpSpPr>
      <xdr:grpSpPr>
        <a:xfrm>
          <a:off x="11053559326" y="14147891"/>
          <a:ext cx="1020743" cy="170584"/>
          <a:chOff x="10919599402" y="11346180"/>
          <a:chExt cx="1020743" cy="170584"/>
        </a:xfrm>
      </xdr:grpSpPr>
      <xdr:cxnSp macro="">
        <xdr:nvCxnSpPr>
          <xdr:cNvPr id="243" name="Straight Connector 242">
            <a:extLst>
              <a:ext uri="{FF2B5EF4-FFF2-40B4-BE49-F238E27FC236}">
                <a16:creationId xmlns:a16="http://schemas.microsoft.com/office/drawing/2014/main" id="{7487EB1C-9AF5-5E41-547E-D2DA613EC208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4" name="Straight Connector 243">
            <a:extLst>
              <a:ext uri="{FF2B5EF4-FFF2-40B4-BE49-F238E27FC236}">
                <a16:creationId xmlns:a16="http://schemas.microsoft.com/office/drawing/2014/main" id="{3806BD0C-49FA-3EAC-6631-24DC4923D8AA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125613</xdr:colOff>
      <xdr:row>56</xdr:row>
      <xdr:rowOff>40005</xdr:rowOff>
    </xdr:from>
    <xdr:to>
      <xdr:col>2</xdr:col>
      <xdr:colOff>1146356</xdr:colOff>
      <xdr:row>56</xdr:row>
      <xdr:rowOff>210589</xdr:rowOff>
    </xdr:to>
    <xdr:grpSp>
      <xdr:nvGrpSpPr>
        <xdr:cNvPr id="245" name="Group 244">
          <a:extLst>
            <a:ext uri="{FF2B5EF4-FFF2-40B4-BE49-F238E27FC236}">
              <a16:creationId xmlns:a16="http://schemas.microsoft.com/office/drawing/2014/main" id="{318F0D74-8EB4-44D3-A261-29115886C302}"/>
            </a:ext>
          </a:extLst>
        </xdr:cNvPr>
        <xdr:cNvGrpSpPr/>
      </xdr:nvGrpSpPr>
      <xdr:grpSpPr>
        <a:xfrm>
          <a:off x="11053557758" y="14409148"/>
          <a:ext cx="1020743" cy="170584"/>
          <a:chOff x="10919599402" y="11346180"/>
          <a:chExt cx="1020743" cy="170584"/>
        </a:xfrm>
      </xdr:grpSpPr>
      <xdr:cxnSp macro="">
        <xdr:nvCxnSpPr>
          <xdr:cNvPr id="246" name="Straight Connector 245">
            <a:extLst>
              <a:ext uri="{FF2B5EF4-FFF2-40B4-BE49-F238E27FC236}">
                <a16:creationId xmlns:a16="http://schemas.microsoft.com/office/drawing/2014/main" id="{B7BCA023-D74F-E5BD-04DD-8339EBD10496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7" name="Straight Connector 246">
            <a:extLst>
              <a:ext uri="{FF2B5EF4-FFF2-40B4-BE49-F238E27FC236}">
                <a16:creationId xmlns:a16="http://schemas.microsoft.com/office/drawing/2014/main" id="{6A7EEA18-B6B2-4B3E-DCBC-C4ACA8C374CB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2</xdr:col>
      <xdr:colOff>565785</xdr:colOff>
      <xdr:row>46</xdr:row>
      <xdr:rowOff>38100</xdr:rowOff>
    </xdr:from>
    <xdr:to>
      <xdr:col>2</xdr:col>
      <xdr:colOff>824865</xdr:colOff>
      <xdr:row>46</xdr:row>
      <xdr:rowOff>299085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B29E70E3-EA10-4C11-B5D7-83E220E91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9901960" y="11791950"/>
          <a:ext cx="259080" cy="26098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571500</xdr:colOff>
      <xdr:row>47</xdr:row>
      <xdr:rowOff>19050</xdr:rowOff>
    </xdr:from>
    <xdr:to>
      <xdr:col>2</xdr:col>
      <xdr:colOff>830580</xdr:colOff>
      <xdr:row>47</xdr:row>
      <xdr:rowOff>280035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39DE27A0-9BD5-431E-9966-2B3675CA8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9896245" y="12087225"/>
          <a:ext cx="259080" cy="260985"/>
        </a:xfrm>
        <a:prstGeom prst="rect">
          <a:avLst/>
        </a:prstGeom>
      </xdr:spPr>
    </xdr:pic>
    <xdr:clientData/>
  </xdr:twoCellAnchor>
  <xdr:twoCellAnchor>
    <xdr:from>
      <xdr:col>2</xdr:col>
      <xdr:colOff>149484</xdr:colOff>
      <xdr:row>49</xdr:row>
      <xdr:rowOff>30480</xdr:rowOff>
    </xdr:from>
    <xdr:to>
      <xdr:col>2</xdr:col>
      <xdr:colOff>1170227</xdr:colOff>
      <xdr:row>49</xdr:row>
      <xdr:rowOff>201064</xdr:rowOff>
    </xdr:to>
    <xdr:grpSp>
      <xdr:nvGrpSpPr>
        <xdr:cNvPr id="250" name="Group 249">
          <a:extLst>
            <a:ext uri="{FF2B5EF4-FFF2-40B4-BE49-F238E27FC236}">
              <a16:creationId xmlns:a16="http://schemas.microsoft.com/office/drawing/2014/main" id="{360334BA-04D1-4E1E-AD03-BCDB13DF144E}"/>
            </a:ext>
          </a:extLst>
        </xdr:cNvPr>
        <xdr:cNvGrpSpPr/>
      </xdr:nvGrpSpPr>
      <xdr:grpSpPr>
        <a:xfrm>
          <a:off x="11053533887" y="12701451"/>
          <a:ext cx="1020743" cy="170584"/>
          <a:chOff x="10919599402" y="11346180"/>
          <a:chExt cx="1020743" cy="170584"/>
        </a:xfrm>
      </xdr:grpSpPr>
      <xdr:cxnSp macro="">
        <xdr:nvCxnSpPr>
          <xdr:cNvPr id="251" name="Straight Connector 250">
            <a:extLst>
              <a:ext uri="{FF2B5EF4-FFF2-40B4-BE49-F238E27FC236}">
                <a16:creationId xmlns:a16="http://schemas.microsoft.com/office/drawing/2014/main" id="{1413021C-D44A-BE42-90C4-44D70D58BE54}"/>
              </a:ext>
            </a:extLst>
          </xdr:cNvPr>
          <xdr:cNvCxnSpPr/>
        </xdr:nvCxnSpPr>
        <xdr:spPr>
          <a:xfrm flipH="1">
            <a:off x="10919599402" y="11516764"/>
            <a:ext cx="1019737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2" name="Straight Connector 251">
            <a:extLst>
              <a:ext uri="{FF2B5EF4-FFF2-40B4-BE49-F238E27FC236}">
                <a16:creationId xmlns:a16="http://schemas.microsoft.com/office/drawing/2014/main" id="{98045FB0-1CE5-D3B9-81FC-354410586214}"/>
              </a:ext>
            </a:extLst>
          </xdr:cNvPr>
          <xdr:cNvCxnSpPr/>
        </xdr:nvCxnSpPr>
        <xdr:spPr>
          <a:xfrm flipV="1">
            <a:off x="10920620145" y="11346180"/>
            <a:ext cx="0" cy="170147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123825</xdr:colOff>
      <xdr:row>88</xdr:row>
      <xdr:rowOff>76200</xdr:rowOff>
    </xdr:from>
    <xdr:to>
      <xdr:col>2</xdr:col>
      <xdr:colOff>1304925</xdr:colOff>
      <xdr:row>88</xdr:row>
      <xdr:rowOff>199159</xdr:rowOff>
    </xdr:to>
    <xdr:grpSp>
      <xdr:nvGrpSpPr>
        <xdr:cNvPr id="393" name="Group 392">
          <a:extLst>
            <a:ext uri="{FF2B5EF4-FFF2-40B4-BE49-F238E27FC236}">
              <a16:creationId xmlns:a16="http://schemas.microsoft.com/office/drawing/2014/main" id="{B92FCB5A-47F3-4D3E-A84C-47E03CDD423A}"/>
            </a:ext>
          </a:extLst>
        </xdr:cNvPr>
        <xdr:cNvGrpSpPr/>
      </xdr:nvGrpSpPr>
      <xdr:grpSpPr>
        <a:xfrm>
          <a:off x="11053399189" y="21727886"/>
          <a:ext cx="1181100" cy="122959"/>
          <a:chOff x="9972716413" y="2103783"/>
          <a:chExt cx="1258956" cy="161925"/>
        </a:xfrm>
      </xdr:grpSpPr>
      <xdr:cxnSp macro="">
        <xdr:nvCxnSpPr>
          <xdr:cNvPr id="394" name="Straight Connector 393">
            <a:extLst>
              <a:ext uri="{FF2B5EF4-FFF2-40B4-BE49-F238E27FC236}">
                <a16:creationId xmlns:a16="http://schemas.microsoft.com/office/drawing/2014/main" id="{3CA0C43F-8904-F280-52E8-B42F8FFEAFBB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5" name="Straight Connector 394">
            <a:extLst>
              <a:ext uri="{FF2B5EF4-FFF2-40B4-BE49-F238E27FC236}">
                <a16:creationId xmlns:a16="http://schemas.microsoft.com/office/drawing/2014/main" id="{493A555F-1219-3DD4-7297-C5A2C009E99D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6" name="Straight Connector 395">
            <a:extLst>
              <a:ext uri="{FF2B5EF4-FFF2-40B4-BE49-F238E27FC236}">
                <a16:creationId xmlns:a16="http://schemas.microsoft.com/office/drawing/2014/main" id="{1259F501-C0D7-B940-031E-6EB19C60E97E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142875</xdr:colOff>
      <xdr:row>89</xdr:row>
      <xdr:rowOff>85725</xdr:rowOff>
    </xdr:from>
    <xdr:to>
      <xdr:col>2</xdr:col>
      <xdr:colOff>1323975</xdr:colOff>
      <xdr:row>89</xdr:row>
      <xdr:rowOff>208684</xdr:rowOff>
    </xdr:to>
    <xdr:grpSp>
      <xdr:nvGrpSpPr>
        <xdr:cNvPr id="400" name="Group 399">
          <a:extLst>
            <a:ext uri="{FF2B5EF4-FFF2-40B4-BE49-F238E27FC236}">
              <a16:creationId xmlns:a16="http://schemas.microsoft.com/office/drawing/2014/main" id="{E0B5C07C-B6E6-4FC1-875A-657D1575C9C5}"/>
            </a:ext>
          </a:extLst>
        </xdr:cNvPr>
        <xdr:cNvGrpSpPr/>
      </xdr:nvGrpSpPr>
      <xdr:grpSpPr>
        <a:xfrm>
          <a:off x="11053380139" y="22031325"/>
          <a:ext cx="1181100" cy="122959"/>
          <a:chOff x="9972716413" y="2103783"/>
          <a:chExt cx="1258956" cy="161925"/>
        </a:xfrm>
      </xdr:grpSpPr>
      <xdr:cxnSp macro="">
        <xdr:nvCxnSpPr>
          <xdr:cNvPr id="401" name="Straight Connector 400">
            <a:extLst>
              <a:ext uri="{FF2B5EF4-FFF2-40B4-BE49-F238E27FC236}">
                <a16:creationId xmlns:a16="http://schemas.microsoft.com/office/drawing/2014/main" id="{9CD6DE57-3D1A-0100-06CD-5FE75737A46D}"/>
              </a:ext>
            </a:extLst>
          </xdr:cNvPr>
          <xdr:cNvCxnSpPr/>
        </xdr:nvCxnSpPr>
        <xdr:spPr>
          <a:xfrm flipH="1">
            <a:off x="9972716828" y="2265708"/>
            <a:ext cx="12573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2" name="Straight Connector 401">
            <a:extLst>
              <a:ext uri="{FF2B5EF4-FFF2-40B4-BE49-F238E27FC236}">
                <a16:creationId xmlns:a16="http://schemas.microsoft.com/office/drawing/2014/main" id="{7FF65F7C-BB99-17E9-2E80-E6FB38DB72C2}"/>
              </a:ext>
            </a:extLst>
          </xdr:cNvPr>
          <xdr:cNvCxnSpPr/>
        </xdr:nvCxnSpPr>
        <xdr:spPr>
          <a:xfrm flipV="1">
            <a:off x="9972716413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3" name="Straight Connector 402">
            <a:extLst>
              <a:ext uri="{FF2B5EF4-FFF2-40B4-BE49-F238E27FC236}">
                <a16:creationId xmlns:a16="http://schemas.microsoft.com/office/drawing/2014/main" id="{F75163A7-767B-BEEC-89A2-25B762B32F35}"/>
              </a:ext>
            </a:extLst>
          </xdr:cNvPr>
          <xdr:cNvCxnSpPr/>
        </xdr:nvCxnSpPr>
        <xdr:spPr>
          <a:xfrm flipV="1">
            <a:off x="9973975369" y="2103783"/>
            <a:ext cx="0" cy="16151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2</xdr:col>
      <xdr:colOff>295276</xdr:colOff>
      <xdr:row>90</xdr:row>
      <xdr:rowOff>28574</xdr:rowOff>
    </xdr:from>
    <xdr:to>
      <xdr:col>2</xdr:col>
      <xdr:colOff>1171787</xdr:colOff>
      <xdr:row>90</xdr:row>
      <xdr:rowOff>266969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ADA96351-7F6C-1025-8759-2F4F9CF9C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19555038" y="22183724"/>
          <a:ext cx="876511" cy="238395"/>
        </a:xfrm>
        <a:prstGeom prst="rect">
          <a:avLst/>
        </a:prstGeom>
      </xdr:spPr>
    </xdr:pic>
    <xdr:clientData/>
  </xdr:twoCellAnchor>
  <xdr:twoCellAnchor editAs="oneCell">
    <xdr:from>
      <xdr:col>2</xdr:col>
      <xdr:colOff>276437</xdr:colOff>
      <xdr:row>91</xdr:row>
      <xdr:rowOff>19049</xdr:rowOff>
    </xdr:from>
    <xdr:to>
      <xdr:col>2</xdr:col>
      <xdr:colOff>1152948</xdr:colOff>
      <xdr:row>91</xdr:row>
      <xdr:rowOff>257444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E8A6C6D0-EBA3-44F1-9539-48D0CEBD0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19573877" y="22478999"/>
          <a:ext cx="876511" cy="238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rightToLeft="1" zoomScale="70" zoomScaleNormal="70" workbookViewId="0">
      <selection activeCell="Q9" sqref="Q9"/>
    </sheetView>
  </sheetViews>
  <sheetFormatPr defaultRowHeight="13.8" x14ac:dyDescent="0.25"/>
  <cols>
    <col min="1" max="1" width="5.59765625" customWidth="1"/>
    <col min="2" max="2" width="19.69921875" customWidth="1"/>
    <col min="3" max="3" width="5.296875" customWidth="1"/>
    <col min="4" max="4" width="5.69921875" customWidth="1"/>
    <col min="5" max="5" width="6.09765625" customWidth="1"/>
    <col min="6" max="6" width="5.296875" customWidth="1"/>
    <col min="7" max="7" width="6.296875" customWidth="1"/>
    <col min="8" max="9" width="6.3984375" customWidth="1"/>
    <col min="10" max="10" width="7.8984375" customWidth="1"/>
    <col min="11" max="11" width="12.296875" customWidth="1"/>
  </cols>
  <sheetData>
    <row r="1" spans="1:11" ht="15.6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3"/>
    </row>
    <row r="2" spans="1:11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6"/>
    </row>
    <row r="3" spans="1:11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5.2" x14ac:dyDescent="0.65">
      <c r="A4" s="116" t="s">
        <v>1</v>
      </c>
      <c r="B4" s="117"/>
      <c r="C4" s="2"/>
      <c r="D4" s="118" t="s">
        <v>2</v>
      </c>
      <c r="E4" s="118"/>
      <c r="F4" s="118"/>
      <c r="G4" s="118"/>
      <c r="H4" s="118"/>
      <c r="I4" s="118"/>
      <c r="J4" s="119" t="s">
        <v>3</v>
      </c>
      <c r="K4" s="120"/>
    </row>
    <row r="5" spans="1:11" ht="25.2" x14ac:dyDescent="0.65">
      <c r="A5" s="116" t="s">
        <v>4</v>
      </c>
      <c r="B5" s="117"/>
      <c r="C5" s="2"/>
      <c r="D5" s="118"/>
      <c r="E5" s="118"/>
      <c r="F5" s="118"/>
      <c r="G5" s="118"/>
      <c r="H5" s="118"/>
      <c r="I5" s="118"/>
      <c r="J5" s="119" t="s">
        <v>5</v>
      </c>
      <c r="K5" s="120"/>
    </row>
    <row r="6" spans="1:11" ht="25.8" thickBot="1" x14ac:dyDescent="0.7">
      <c r="A6" s="89" t="s">
        <v>6</v>
      </c>
      <c r="B6" s="90"/>
      <c r="C6" s="1"/>
      <c r="D6" s="83"/>
      <c r="E6" s="83"/>
      <c r="F6" s="83"/>
      <c r="G6" s="83"/>
      <c r="H6" s="83"/>
      <c r="I6" s="83"/>
      <c r="J6" s="84" t="s">
        <v>7</v>
      </c>
      <c r="K6" s="85"/>
    </row>
    <row r="7" spans="1:11" ht="20.399999999999999" customHeight="1" x14ac:dyDescent="0.25">
      <c r="A7" s="91" t="s">
        <v>15</v>
      </c>
      <c r="B7" s="94" t="s">
        <v>14</v>
      </c>
      <c r="C7" s="97" t="s">
        <v>22</v>
      </c>
      <c r="D7" s="100" t="s">
        <v>13</v>
      </c>
      <c r="E7" s="100" t="s">
        <v>12</v>
      </c>
      <c r="F7" s="100" t="s">
        <v>11</v>
      </c>
      <c r="G7" s="103" t="s">
        <v>10</v>
      </c>
      <c r="H7" s="106" t="s">
        <v>9</v>
      </c>
      <c r="I7" s="107"/>
      <c r="J7" s="108"/>
      <c r="K7" s="109" t="s">
        <v>8</v>
      </c>
    </row>
    <row r="8" spans="1:11" ht="14.4" customHeight="1" x14ac:dyDescent="0.25">
      <c r="A8" s="92"/>
      <c r="B8" s="95"/>
      <c r="C8" s="98"/>
      <c r="D8" s="101"/>
      <c r="E8" s="101"/>
      <c r="F8" s="101"/>
      <c r="G8" s="104"/>
      <c r="H8" s="112" t="s">
        <v>17</v>
      </c>
      <c r="I8" s="113"/>
      <c r="J8" s="114" t="s">
        <v>16</v>
      </c>
      <c r="K8" s="110"/>
    </row>
    <row r="9" spans="1:11" ht="21" customHeight="1" thickBot="1" x14ac:dyDescent="0.3">
      <c r="A9" s="93"/>
      <c r="B9" s="96"/>
      <c r="C9" s="99"/>
      <c r="D9" s="102"/>
      <c r="E9" s="102"/>
      <c r="F9" s="102"/>
      <c r="G9" s="105"/>
      <c r="H9" s="3" t="s">
        <v>19</v>
      </c>
      <c r="I9" s="4" t="s">
        <v>18</v>
      </c>
      <c r="J9" s="115"/>
      <c r="K9" s="111"/>
    </row>
    <row r="10" spans="1:11" ht="17.399999999999999" thickBot="1" x14ac:dyDescent="0.3">
      <c r="A10" s="5"/>
      <c r="B10" s="5" t="s">
        <v>20</v>
      </c>
      <c r="C10" s="86"/>
      <c r="D10" s="87"/>
      <c r="E10" s="87"/>
      <c r="F10" s="87"/>
      <c r="G10" s="87"/>
      <c r="H10" s="87"/>
      <c r="I10" s="87"/>
      <c r="J10" s="87"/>
      <c r="K10" s="88"/>
    </row>
    <row r="11" spans="1:11" ht="19.8" thickBot="1" x14ac:dyDescent="0.3">
      <c r="A11" s="6"/>
      <c r="B11" s="6" t="s">
        <v>90</v>
      </c>
      <c r="C11" s="15" t="s">
        <v>25</v>
      </c>
      <c r="D11" s="7">
        <v>2</v>
      </c>
      <c r="E11" s="8">
        <v>10.5</v>
      </c>
      <c r="F11" s="8">
        <v>1.4</v>
      </c>
      <c r="G11" s="9">
        <v>1.85</v>
      </c>
      <c r="H11" s="7"/>
      <c r="I11" s="8"/>
      <c r="J11" s="17">
        <f>IF(D11&gt;0,D11,1)*IF(E11&gt;0,E11,1)*IF(F11&gt;0,F11,1)*IF(G11&gt;0,G11,1)-IF(H11&gt;0,H11,0)+IF(I11&gt;0,I11,0)</f>
        <v>54.39</v>
      </c>
      <c r="K11" s="6"/>
    </row>
    <row r="12" spans="1:11" ht="19.8" thickBot="1" x14ac:dyDescent="0.3">
      <c r="A12" s="6"/>
      <c r="B12" s="6" t="s">
        <v>91</v>
      </c>
      <c r="C12" s="15" t="s">
        <v>25</v>
      </c>
      <c r="D12" s="7">
        <v>1</v>
      </c>
      <c r="E12" s="8">
        <v>10.5</v>
      </c>
      <c r="F12" s="8">
        <v>1</v>
      </c>
      <c r="G12" s="9">
        <v>1.85</v>
      </c>
      <c r="H12" s="7"/>
      <c r="I12" s="8"/>
      <c r="J12" s="17">
        <f t="shared" ref="J12:J16" si="0">IF(D12&gt;0,D12,0)*IF(E12&gt;0,E12,0)*IF(F12&gt;0,F12,0)*IF(G12&gt;0,G12,0)-IF(H12&gt;0,H12,0)+IF(I12&gt;0,I12,0)</f>
        <v>19.425000000000001</v>
      </c>
      <c r="K12" s="6"/>
    </row>
    <row r="13" spans="1:11" ht="19.8" thickBot="1" x14ac:dyDescent="0.3">
      <c r="A13" s="6"/>
      <c r="B13" s="6" t="s">
        <v>92</v>
      </c>
      <c r="C13" s="15" t="s">
        <v>25</v>
      </c>
      <c r="D13" s="7">
        <v>3</v>
      </c>
      <c r="E13" s="8">
        <v>4.0999999999999996</v>
      </c>
      <c r="F13" s="8">
        <v>1.8</v>
      </c>
      <c r="G13" s="9">
        <v>1.85</v>
      </c>
      <c r="H13" s="7"/>
      <c r="I13" s="8"/>
      <c r="J13" s="17">
        <f t="shared" si="0"/>
        <v>40.958999999999996</v>
      </c>
      <c r="K13" s="6"/>
    </row>
    <row r="14" spans="1:11" ht="19.8" thickBot="1" x14ac:dyDescent="0.3">
      <c r="A14" s="6"/>
      <c r="B14" s="6" t="s">
        <v>93</v>
      </c>
      <c r="C14" s="15" t="s">
        <v>25</v>
      </c>
      <c r="D14" s="7">
        <v>3</v>
      </c>
      <c r="E14" s="8">
        <v>1.3</v>
      </c>
      <c r="F14" s="8">
        <v>1.8</v>
      </c>
      <c r="G14" s="9">
        <v>1.85</v>
      </c>
      <c r="H14" s="7"/>
      <c r="I14" s="8"/>
      <c r="J14" s="17">
        <f t="shared" si="0"/>
        <v>12.987000000000002</v>
      </c>
      <c r="K14" s="6"/>
    </row>
    <row r="15" spans="1:11" ht="19.8" thickBot="1" x14ac:dyDescent="0.3">
      <c r="A15" s="6"/>
      <c r="B15" s="6"/>
      <c r="C15" s="15" t="s">
        <v>25</v>
      </c>
      <c r="D15" s="7"/>
      <c r="E15" s="8"/>
      <c r="F15" s="8"/>
      <c r="G15" s="9"/>
      <c r="H15" s="7"/>
      <c r="I15" s="8"/>
      <c r="J15" s="17">
        <f t="shared" si="0"/>
        <v>0</v>
      </c>
      <c r="K15" s="6"/>
    </row>
    <row r="16" spans="1:11" ht="19.8" thickBot="1" x14ac:dyDescent="0.3">
      <c r="A16" s="10"/>
      <c r="B16" s="10"/>
      <c r="C16" s="10" t="s">
        <v>25</v>
      </c>
      <c r="D16" s="11"/>
      <c r="E16" s="12"/>
      <c r="F16" s="12"/>
      <c r="G16" s="13"/>
      <c r="H16" s="11"/>
      <c r="I16" s="12"/>
      <c r="J16" s="18">
        <f t="shared" si="0"/>
        <v>0</v>
      </c>
      <c r="K16" s="10"/>
    </row>
    <row r="17" spans="1:11" ht="17.399999999999999" thickBot="1" x14ac:dyDescent="0.3">
      <c r="J17" s="19">
        <f>SUM(J10:J16)</f>
        <v>127.761</v>
      </c>
      <c r="K17" s="14" t="s">
        <v>21</v>
      </c>
    </row>
    <row r="21" spans="1:11" x14ac:dyDescent="0.25">
      <c r="A21" s="121" t="s">
        <v>0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3"/>
    </row>
    <row r="22" spans="1:11" x14ac:dyDescent="0.25">
      <c r="A22" s="124"/>
      <c r="B22" s="125"/>
      <c r="C22" s="125"/>
      <c r="D22" s="125"/>
      <c r="E22" s="125"/>
      <c r="F22" s="125"/>
      <c r="G22" s="125"/>
      <c r="H22" s="125"/>
      <c r="I22" s="125"/>
      <c r="J22" s="125"/>
      <c r="K22" s="126"/>
    </row>
    <row r="23" spans="1:11" ht="24.6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</row>
    <row r="24" spans="1:11" ht="25.2" x14ac:dyDescent="0.65">
      <c r="A24" s="116" t="s">
        <v>1</v>
      </c>
      <c r="B24" s="117"/>
      <c r="C24" s="2"/>
      <c r="D24" s="118" t="s">
        <v>2</v>
      </c>
      <c r="E24" s="118"/>
      <c r="F24" s="118"/>
      <c r="G24" s="118"/>
      <c r="H24" s="118"/>
      <c r="I24" s="118"/>
      <c r="J24" s="119" t="s">
        <v>3</v>
      </c>
      <c r="K24" s="120"/>
    </row>
    <row r="25" spans="1:11" ht="25.2" x14ac:dyDescent="0.65">
      <c r="A25" s="116" t="s">
        <v>4</v>
      </c>
      <c r="B25" s="117"/>
      <c r="C25" s="2"/>
      <c r="D25" s="118"/>
      <c r="E25" s="118"/>
      <c r="F25" s="118"/>
      <c r="G25" s="118"/>
      <c r="H25" s="118"/>
      <c r="I25" s="118"/>
      <c r="J25" s="119" t="s">
        <v>5</v>
      </c>
      <c r="K25" s="120"/>
    </row>
    <row r="26" spans="1:11" ht="25.8" thickBot="1" x14ac:dyDescent="0.7">
      <c r="A26" s="89" t="s">
        <v>6</v>
      </c>
      <c r="B26" s="90"/>
      <c r="C26" s="1"/>
      <c r="D26" s="83"/>
      <c r="E26" s="83"/>
      <c r="F26" s="83"/>
      <c r="G26" s="83"/>
      <c r="H26" s="83"/>
      <c r="I26" s="83"/>
      <c r="J26" s="84" t="s">
        <v>7</v>
      </c>
      <c r="K26" s="85"/>
    </row>
    <row r="27" spans="1:11" ht="18.600000000000001" x14ac:dyDescent="0.25">
      <c r="A27" s="91" t="s">
        <v>15</v>
      </c>
      <c r="B27" s="94" t="s">
        <v>14</v>
      </c>
      <c r="C27" s="97" t="s">
        <v>22</v>
      </c>
      <c r="D27" s="100" t="s">
        <v>13</v>
      </c>
      <c r="E27" s="100" t="s">
        <v>12</v>
      </c>
      <c r="F27" s="100" t="s">
        <v>11</v>
      </c>
      <c r="G27" s="103" t="s">
        <v>10</v>
      </c>
      <c r="H27" s="106" t="s">
        <v>9</v>
      </c>
      <c r="I27" s="107"/>
      <c r="J27" s="108"/>
      <c r="K27" s="109" t="s">
        <v>8</v>
      </c>
    </row>
    <row r="28" spans="1:11" ht="18.600000000000001" x14ac:dyDescent="0.25">
      <c r="A28" s="92"/>
      <c r="B28" s="95"/>
      <c r="C28" s="98"/>
      <c r="D28" s="101"/>
      <c r="E28" s="101"/>
      <c r="F28" s="101"/>
      <c r="G28" s="104"/>
      <c r="H28" s="112" t="s">
        <v>17</v>
      </c>
      <c r="I28" s="113"/>
      <c r="J28" s="114" t="s">
        <v>16</v>
      </c>
      <c r="K28" s="110"/>
    </row>
    <row r="29" spans="1:11" ht="19.2" thickBot="1" x14ac:dyDescent="0.3">
      <c r="A29" s="93"/>
      <c r="B29" s="96"/>
      <c r="C29" s="99"/>
      <c r="D29" s="102"/>
      <c r="E29" s="102"/>
      <c r="F29" s="102"/>
      <c r="G29" s="105"/>
      <c r="H29" s="3" t="s">
        <v>19</v>
      </c>
      <c r="I29" s="4" t="s">
        <v>18</v>
      </c>
      <c r="J29" s="115"/>
      <c r="K29" s="111"/>
    </row>
    <row r="30" spans="1:11" ht="17.399999999999999" thickBot="1" x14ac:dyDescent="0.3">
      <c r="A30" s="5"/>
      <c r="B30" s="5" t="s">
        <v>94</v>
      </c>
      <c r="C30" s="86"/>
      <c r="D30" s="87"/>
      <c r="E30" s="87"/>
      <c r="F30" s="87"/>
      <c r="G30" s="87"/>
      <c r="H30" s="87"/>
      <c r="I30" s="87"/>
      <c r="J30" s="87"/>
      <c r="K30" s="88"/>
    </row>
    <row r="31" spans="1:11" ht="19.8" thickBot="1" x14ac:dyDescent="0.3">
      <c r="A31" s="6"/>
      <c r="B31" s="6" t="s">
        <v>90</v>
      </c>
      <c r="C31" s="15" t="s">
        <v>25</v>
      </c>
      <c r="D31" s="7">
        <v>2</v>
      </c>
      <c r="E31" s="8">
        <v>10.5</v>
      </c>
      <c r="F31" s="8">
        <v>1.4</v>
      </c>
      <c r="G31" s="9">
        <v>0.8</v>
      </c>
      <c r="H31" s="7"/>
      <c r="I31" s="8"/>
      <c r="J31" s="17">
        <f>IF(D31&gt;0,D31,1)*IF(E31&gt;0,E31,1)*IF(F31&gt;0,F31,1)*IF(G31&gt;0,G31,1)-IF(H31&gt;0,H31,0)+IF(I31&gt;0,I31,0)</f>
        <v>23.52</v>
      </c>
      <c r="K31" s="6"/>
    </row>
    <row r="32" spans="1:11" ht="19.8" thickBot="1" x14ac:dyDescent="0.3">
      <c r="A32" s="6"/>
      <c r="B32" s="6" t="s">
        <v>91</v>
      </c>
      <c r="C32" s="15" t="s">
        <v>25</v>
      </c>
      <c r="D32" s="7">
        <v>1</v>
      </c>
      <c r="E32" s="8">
        <v>10.5</v>
      </c>
      <c r="F32" s="8">
        <v>1</v>
      </c>
      <c r="G32" s="9">
        <v>0.8</v>
      </c>
      <c r="H32" s="7"/>
      <c r="I32" s="8"/>
      <c r="J32" s="17">
        <f t="shared" ref="J32:J36" si="1">IF(D32&gt;0,D32,0)*IF(E32&gt;0,E32,0)*IF(F32&gt;0,F32,0)*IF(G32&gt;0,G32,0)-IF(H32&gt;0,H32,0)+IF(I32&gt;0,I32,0)</f>
        <v>8.4</v>
      </c>
      <c r="K32" s="6"/>
    </row>
    <row r="33" spans="1:11" ht="19.8" thickBot="1" x14ac:dyDescent="0.3">
      <c r="A33" s="6"/>
      <c r="B33" s="6" t="s">
        <v>92</v>
      </c>
      <c r="C33" s="15" t="s">
        <v>25</v>
      </c>
      <c r="D33" s="7">
        <v>3</v>
      </c>
      <c r="E33" s="8">
        <v>4.0999999999999996</v>
      </c>
      <c r="F33" s="8">
        <v>1.8</v>
      </c>
      <c r="G33" s="9">
        <v>0.8</v>
      </c>
      <c r="H33" s="7"/>
      <c r="I33" s="8"/>
      <c r="J33" s="17">
        <f t="shared" si="1"/>
        <v>17.712</v>
      </c>
      <c r="K33" s="6"/>
    </row>
    <row r="34" spans="1:11" ht="19.8" thickBot="1" x14ac:dyDescent="0.3">
      <c r="A34" s="6"/>
      <c r="B34" s="6" t="s">
        <v>93</v>
      </c>
      <c r="C34" s="15" t="s">
        <v>25</v>
      </c>
      <c r="D34" s="7">
        <v>3</v>
      </c>
      <c r="E34" s="8">
        <v>1.3</v>
      </c>
      <c r="F34" s="8">
        <v>1.8</v>
      </c>
      <c r="G34" s="9">
        <v>0.8</v>
      </c>
      <c r="H34" s="7"/>
      <c r="I34" s="8"/>
      <c r="J34" s="17">
        <f t="shared" si="1"/>
        <v>5.6160000000000005</v>
      </c>
      <c r="K34" s="6"/>
    </row>
    <row r="35" spans="1:11" ht="19.8" thickBot="1" x14ac:dyDescent="0.3">
      <c r="A35" s="6"/>
      <c r="B35" s="6"/>
      <c r="C35" s="15" t="s">
        <v>25</v>
      </c>
      <c r="D35" s="7"/>
      <c r="E35" s="8"/>
      <c r="F35" s="8"/>
      <c r="G35" s="9"/>
      <c r="H35" s="7"/>
      <c r="I35" s="8"/>
      <c r="J35" s="17">
        <f t="shared" si="1"/>
        <v>0</v>
      </c>
      <c r="K35" s="6"/>
    </row>
    <row r="36" spans="1:11" ht="19.8" thickBot="1" x14ac:dyDescent="0.3">
      <c r="A36" s="10"/>
      <c r="B36" s="10"/>
      <c r="C36" s="10" t="s">
        <v>25</v>
      </c>
      <c r="D36" s="11"/>
      <c r="E36" s="12"/>
      <c r="F36" s="12"/>
      <c r="G36" s="13"/>
      <c r="H36" s="11"/>
      <c r="I36" s="12"/>
      <c r="J36" s="18">
        <f t="shared" si="1"/>
        <v>0</v>
      </c>
      <c r="K36" s="10"/>
    </row>
    <row r="37" spans="1:11" ht="17.399999999999999" thickBot="1" x14ac:dyDescent="0.3">
      <c r="J37" s="19">
        <f>SUM(J30:J36)</f>
        <v>55.248000000000005</v>
      </c>
      <c r="K37" s="14" t="s">
        <v>21</v>
      </c>
    </row>
    <row r="41" spans="1:11" x14ac:dyDescent="0.25">
      <c r="A41" s="121" t="s">
        <v>0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3"/>
    </row>
    <row r="42" spans="1:1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6"/>
    </row>
    <row r="43" spans="1:11" ht="24.6" x14ac:dyDescent="0.25">
      <c r="A43" s="127"/>
      <c r="B43" s="127"/>
      <c r="C43" s="127"/>
      <c r="D43" s="127"/>
      <c r="E43" s="127"/>
      <c r="F43" s="127"/>
      <c r="G43" s="127"/>
      <c r="H43" s="127"/>
      <c r="I43" s="127"/>
      <c r="J43" s="127"/>
      <c r="K43" s="127"/>
    </row>
    <row r="44" spans="1:11" ht="25.2" x14ac:dyDescent="0.65">
      <c r="A44" s="116" t="s">
        <v>1</v>
      </c>
      <c r="B44" s="117"/>
      <c r="C44" s="2"/>
      <c r="D44" s="118" t="s">
        <v>2</v>
      </c>
      <c r="E44" s="118"/>
      <c r="F44" s="118"/>
      <c r="G44" s="118"/>
      <c r="H44" s="118"/>
      <c r="I44" s="118"/>
      <c r="J44" s="119" t="s">
        <v>3</v>
      </c>
      <c r="K44" s="120"/>
    </row>
    <row r="45" spans="1:11" ht="25.2" x14ac:dyDescent="0.65">
      <c r="A45" s="116" t="s">
        <v>4</v>
      </c>
      <c r="B45" s="117"/>
      <c r="C45" s="2"/>
      <c r="D45" s="118"/>
      <c r="E45" s="118"/>
      <c r="F45" s="118"/>
      <c r="G45" s="118"/>
      <c r="H45" s="118"/>
      <c r="I45" s="118"/>
      <c r="J45" s="119" t="s">
        <v>5</v>
      </c>
      <c r="K45" s="120"/>
    </row>
    <row r="46" spans="1:11" ht="25.8" thickBot="1" x14ac:dyDescent="0.7">
      <c r="A46" s="89" t="s">
        <v>6</v>
      </c>
      <c r="B46" s="90"/>
      <c r="C46" s="1"/>
      <c r="D46" s="83"/>
      <c r="E46" s="83"/>
      <c r="F46" s="83"/>
      <c r="G46" s="83"/>
      <c r="H46" s="83"/>
      <c r="I46" s="83"/>
      <c r="J46" s="84" t="s">
        <v>7</v>
      </c>
      <c r="K46" s="85"/>
    </row>
    <row r="47" spans="1:11" ht="18.600000000000001" x14ac:dyDescent="0.25">
      <c r="A47" s="91" t="s">
        <v>15</v>
      </c>
      <c r="B47" s="94" t="s">
        <v>14</v>
      </c>
      <c r="C47" s="97" t="s">
        <v>22</v>
      </c>
      <c r="D47" s="100" t="s">
        <v>13</v>
      </c>
      <c r="E47" s="100" t="s">
        <v>12</v>
      </c>
      <c r="F47" s="100" t="s">
        <v>11</v>
      </c>
      <c r="G47" s="103" t="s">
        <v>10</v>
      </c>
      <c r="H47" s="106" t="s">
        <v>9</v>
      </c>
      <c r="I47" s="107"/>
      <c r="J47" s="108"/>
      <c r="K47" s="109" t="s">
        <v>8</v>
      </c>
    </row>
    <row r="48" spans="1:11" ht="18.600000000000001" x14ac:dyDescent="0.25">
      <c r="A48" s="92"/>
      <c r="B48" s="95"/>
      <c r="C48" s="98"/>
      <c r="D48" s="101"/>
      <c r="E48" s="101"/>
      <c r="F48" s="101"/>
      <c r="G48" s="104"/>
      <c r="H48" s="112" t="s">
        <v>17</v>
      </c>
      <c r="I48" s="113"/>
      <c r="J48" s="114" t="s">
        <v>16</v>
      </c>
      <c r="K48" s="110"/>
    </row>
    <row r="49" spans="1:11" ht="19.2" thickBot="1" x14ac:dyDescent="0.3">
      <c r="A49" s="93"/>
      <c r="B49" s="96"/>
      <c r="C49" s="99"/>
      <c r="D49" s="102"/>
      <c r="E49" s="102"/>
      <c r="F49" s="102"/>
      <c r="G49" s="105"/>
      <c r="H49" s="3" t="s">
        <v>19</v>
      </c>
      <c r="I49" s="4" t="s">
        <v>18</v>
      </c>
      <c r="J49" s="115"/>
      <c r="K49" s="111"/>
    </row>
    <row r="50" spans="1:11" ht="17.399999999999999" thickBot="1" x14ac:dyDescent="0.3">
      <c r="A50" s="5"/>
      <c r="B50" s="5" t="s">
        <v>26</v>
      </c>
      <c r="C50" s="86"/>
      <c r="D50" s="87"/>
      <c r="E50" s="87"/>
      <c r="F50" s="87"/>
      <c r="G50" s="87"/>
      <c r="H50" s="87"/>
      <c r="I50" s="87"/>
      <c r="J50" s="87"/>
      <c r="K50" s="88"/>
    </row>
    <row r="51" spans="1:11" ht="19.8" thickBot="1" x14ac:dyDescent="0.3">
      <c r="A51" s="6"/>
      <c r="B51" s="6" t="s">
        <v>90</v>
      </c>
      <c r="C51" s="15" t="s">
        <v>25</v>
      </c>
      <c r="D51" s="7">
        <v>2</v>
      </c>
      <c r="E51" s="8">
        <v>10.5</v>
      </c>
      <c r="F51" s="8">
        <v>1.4</v>
      </c>
      <c r="G51" s="9">
        <v>0.1</v>
      </c>
      <c r="H51" s="7"/>
      <c r="I51" s="8"/>
      <c r="J51" s="17">
        <f>IF(D51&gt;0,D51,1)*IF(E51&gt;0,E51,1)*IF(F51&gt;0,F51,1)*IF(G51&gt;0,G51,1)-IF(H51&gt;0,H51,0)+IF(I51&gt;0,I51,0)</f>
        <v>2.94</v>
      </c>
      <c r="K51" s="6"/>
    </row>
    <row r="52" spans="1:11" ht="19.8" thickBot="1" x14ac:dyDescent="0.3">
      <c r="A52" s="6"/>
      <c r="B52" s="6" t="s">
        <v>91</v>
      </c>
      <c r="C52" s="15" t="s">
        <v>25</v>
      </c>
      <c r="D52" s="7">
        <v>1</v>
      </c>
      <c r="E52" s="8">
        <v>10.5</v>
      </c>
      <c r="F52" s="8">
        <v>1</v>
      </c>
      <c r="G52" s="9">
        <v>0.1</v>
      </c>
      <c r="H52" s="7"/>
      <c r="I52" s="8"/>
      <c r="J52" s="17">
        <f t="shared" ref="J52:J56" si="2">IF(D52&gt;0,D52,0)*IF(E52&gt;0,E52,0)*IF(F52&gt;0,F52,0)*IF(G52&gt;0,G52,0)-IF(H52&gt;0,H52,0)+IF(I52&gt;0,I52,0)</f>
        <v>1.05</v>
      </c>
      <c r="K52" s="6"/>
    </row>
    <row r="53" spans="1:11" ht="19.8" thickBot="1" x14ac:dyDescent="0.3">
      <c r="A53" s="6"/>
      <c r="B53" s="6" t="s">
        <v>92</v>
      </c>
      <c r="C53" s="15" t="s">
        <v>25</v>
      </c>
      <c r="D53" s="7">
        <v>3</v>
      </c>
      <c r="E53" s="8">
        <v>4.0999999999999996</v>
      </c>
      <c r="F53" s="8">
        <v>1.8</v>
      </c>
      <c r="G53" s="9">
        <v>0.1</v>
      </c>
      <c r="H53" s="7"/>
      <c r="I53" s="8"/>
      <c r="J53" s="17">
        <f t="shared" si="2"/>
        <v>2.214</v>
      </c>
      <c r="K53" s="6"/>
    </row>
    <row r="54" spans="1:11" ht="19.8" thickBot="1" x14ac:dyDescent="0.3">
      <c r="A54" s="6"/>
      <c r="B54" s="6" t="s">
        <v>93</v>
      </c>
      <c r="C54" s="15" t="s">
        <v>25</v>
      </c>
      <c r="D54" s="7">
        <v>3</v>
      </c>
      <c r="E54" s="8">
        <v>1.3</v>
      </c>
      <c r="F54" s="8">
        <v>1.8</v>
      </c>
      <c r="G54" s="9">
        <v>0.1</v>
      </c>
      <c r="H54" s="7"/>
      <c r="I54" s="8"/>
      <c r="J54" s="17">
        <f t="shared" si="2"/>
        <v>0.70200000000000007</v>
      </c>
      <c r="K54" s="6"/>
    </row>
    <row r="55" spans="1:11" ht="19.8" thickBot="1" x14ac:dyDescent="0.3">
      <c r="A55" s="6"/>
      <c r="B55" s="6"/>
      <c r="C55" s="15" t="s">
        <v>25</v>
      </c>
      <c r="D55" s="7"/>
      <c r="E55" s="8"/>
      <c r="F55" s="8"/>
      <c r="G55" s="9"/>
      <c r="H55" s="7"/>
      <c r="I55" s="8"/>
      <c r="J55" s="17">
        <f t="shared" si="2"/>
        <v>0</v>
      </c>
      <c r="K55" s="6"/>
    </row>
    <row r="56" spans="1:11" ht="19.8" thickBot="1" x14ac:dyDescent="0.3">
      <c r="A56" s="10"/>
      <c r="B56" s="10"/>
      <c r="C56" s="10" t="s">
        <v>25</v>
      </c>
      <c r="D56" s="11"/>
      <c r="E56" s="12"/>
      <c r="F56" s="12"/>
      <c r="G56" s="13"/>
      <c r="H56" s="11"/>
      <c r="I56" s="12"/>
      <c r="J56" s="18">
        <f t="shared" si="2"/>
        <v>0</v>
      </c>
      <c r="K56" s="10"/>
    </row>
    <row r="57" spans="1:11" ht="17.399999999999999" thickBot="1" x14ac:dyDescent="0.3">
      <c r="J57" s="19">
        <f>SUM(J50:J56)</f>
        <v>6.9060000000000006</v>
      </c>
      <c r="K57" s="14" t="s">
        <v>27</v>
      </c>
    </row>
    <row r="64" spans="1:11" x14ac:dyDescent="0.25">
      <c r="A64" s="121" t="s">
        <v>0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3"/>
    </row>
    <row r="65" spans="1:11" x14ac:dyDescent="0.25">
      <c r="A65" s="124"/>
      <c r="B65" s="125"/>
      <c r="C65" s="125"/>
      <c r="D65" s="125"/>
      <c r="E65" s="125"/>
      <c r="F65" s="125"/>
      <c r="G65" s="125"/>
      <c r="H65" s="125"/>
      <c r="I65" s="125"/>
      <c r="J65" s="125"/>
      <c r="K65" s="126"/>
    </row>
    <row r="66" spans="1:11" ht="24.6" x14ac:dyDescent="0.25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</row>
    <row r="67" spans="1:11" ht="25.2" x14ac:dyDescent="0.65">
      <c r="A67" s="116" t="s">
        <v>1</v>
      </c>
      <c r="B67" s="117"/>
      <c r="C67" s="2"/>
      <c r="D67" s="118" t="s">
        <v>2</v>
      </c>
      <c r="E67" s="118"/>
      <c r="F67" s="118"/>
      <c r="G67" s="118"/>
      <c r="H67" s="118"/>
      <c r="I67" s="118"/>
      <c r="J67" s="119" t="s">
        <v>3</v>
      </c>
      <c r="K67" s="120"/>
    </row>
    <row r="68" spans="1:11" ht="25.2" x14ac:dyDescent="0.65">
      <c r="A68" s="116" t="s">
        <v>4</v>
      </c>
      <c r="B68" s="117"/>
      <c r="C68" s="2"/>
      <c r="D68" s="118"/>
      <c r="E68" s="118"/>
      <c r="F68" s="118"/>
      <c r="G68" s="118"/>
      <c r="H68" s="118"/>
      <c r="I68" s="118"/>
      <c r="J68" s="119" t="s">
        <v>5</v>
      </c>
      <c r="K68" s="120"/>
    </row>
    <row r="69" spans="1:11" ht="25.8" thickBot="1" x14ac:dyDescent="0.7">
      <c r="A69" s="89" t="s">
        <v>6</v>
      </c>
      <c r="B69" s="90"/>
      <c r="C69" s="1"/>
      <c r="D69" s="83"/>
      <c r="E69" s="83"/>
      <c r="F69" s="83"/>
      <c r="G69" s="83"/>
      <c r="H69" s="83"/>
      <c r="I69" s="83"/>
      <c r="J69" s="84" t="s">
        <v>7</v>
      </c>
      <c r="K69" s="85"/>
    </row>
    <row r="70" spans="1:11" ht="18.600000000000001" x14ac:dyDescent="0.25">
      <c r="A70" s="91" t="s">
        <v>15</v>
      </c>
      <c r="B70" s="94" t="s">
        <v>14</v>
      </c>
      <c r="C70" s="97" t="s">
        <v>22</v>
      </c>
      <c r="D70" s="100" t="s">
        <v>13</v>
      </c>
      <c r="E70" s="100" t="s">
        <v>12</v>
      </c>
      <c r="F70" s="100" t="s">
        <v>11</v>
      </c>
      <c r="G70" s="103" t="s">
        <v>10</v>
      </c>
      <c r="H70" s="106" t="s">
        <v>9</v>
      </c>
      <c r="I70" s="107"/>
      <c r="J70" s="108"/>
      <c r="K70" s="109" t="s">
        <v>8</v>
      </c>
    </row>
    <row r="71" spans="1:11" ht="18.600000000000001" x14ac:dyDescent="0.25">
      <c r="A71" s="92"/>
      <c r="B71" s="95"/>
      <c r="C71" s="98"/>
      <c r="D71" s="101"/>
      <c r="E71" s="101"/>
      <c r="F71" s="101"/>
      <c r="G71" s="104"/>
      <c r="H71" s="112" t="s">
        <v>17</v>
      </c>
      <c r="I71" s="113"/>
      <c r="J71" s="114" t="s">
        <v>16</v>
      </c>
      <c r="K71" s="110"/>
    </row>
    <row r="72" spans="1:11" ht="19.2" thickBot="1" x14ac:dyDescent="0.3">
      <c r="A72" s="93"/>
      <c r="B72" s="96"/>
      <c r="C72" s="99"/>
      <c r="D72" s="102"/>
      <c r="E72" s="102"/>
      <c r="F72" s="102"/>
      <c r="G72" s="105"/>
      <c r="H72" s="3" t="s">
        <v>19</v>
      </c>
      <c r="I72" s="4" t="s">
        <v>18</v>
      </c>
      <c r="J72" s="115"/>
      <c r="K72" s="111"/>
    </row>
    <row r="73" spans="1:11" ht="17.399999999999999" thickBot="1" x14ac:dyDescent="0.3">
      <c r="A73" s="5"/>
      <c r="B73" s="5" t="s">
        <v>24</v>
      </c>
      <c r="C73" s="86"/>
      <c r="D73" s="87"/>
      <c r="E73" s="87"/>
      <c r="F73" s="87"/>
      <c r="G73" s="87"/>
      <c r="H73" s="87"/>
      <c r="I73" s="87"/>
      <c r="J73" s="87"/>
      <c r="K73" s="88"/>
    </row>
    <row r="74" spans="1:11" ht="19.8" thickBot="1" x14ac:dyDescent="0.3">
      <c r="A74" s="6"/>
      <c r="B74" s="6" t="s">
        <v>90</v>
      </c>
      <c r="C74" s="15" t="s">
        <v>25</v>
      </c>
      <c r="D74" s="7">
        <v>2</v>
      </c>
      <c r="E74" s="8">
        <v>10.3</v>
      </c>
      <c r="F74" s="8">
        <v>1.2</v>
      </c>
      <c r="G74" s="9">
        <v>0.6</v>
      </c>
      <c r="H74" s="7"/>
      <c r="I74" s="8"/>
      <c r="J74" s="17">
        <f>IF(D74&gt;0,D74,1)*IF(E74&gt;0,E74,1)*IF(F74&gt;0,F74,1)*IF(G74&gt;0,G74,1)-IF(H74&gt;0,H74,0)+IF(I74&gt;0,I74,0)</f>
        <v>14.832000000000001</v>
      </c>
      <c r="K74" s="6"/>
    </row>
    <row r="75" spans="1:11" ht="19.8" thickBot="1" x14ac:dyDescent="0.3">
      <c r="A75" s="6"/>
      <c r="B75" s="6" t="s">
        <v>91</v>
      </c>
      <c r="C75" s="15" t="s">
        <v>25</v>
      </c>
      <c r="D75" s="7">
        <v>1</v>
      </c>
      <c r="E75" s="8">
        <v>10.3</v>
      </c>
      <c r="F75" s="8">
        <v>0.8</v>
      </c>
      <c r="G75" s="9">
        <v>0.6</v>
      </c>
      <c r="H75" s="7"/>
      <c r="I75" s="8"/>
      <c r="J75" s="17">
        <f t="shared" ref="J75:J79" si="3">IF(D75&gt;0,D75,0)*IF(E75&gt;0,E75,0)*IF(F75&gt;0,F75,0)*IF(G75&gt;0,G75,0)-IF(H75&gt;0,H75,0)+IF(I75&gt;0,I75,0)</f>
        <v>4.944</v>
      </c>
      <c r="K75" s="6"/>
    </row>
    <row r="76" spans="1:11" ht="19.8" thickBot="1" x14ac:dyDescent="0.3">
      <c r="A76" s="6"/>
      <c r="B76" s="6" t="s">
        <v>92</v>
      </c>
      <c r="C76" s="15" t="s">
        <v>25</v>
      </c>
      <c r="D76" s="7">
        <v>3</v>
      </c>
      <c r="E76" s="8">
        <v>4.3</v>
      </c>
      <c r="F76" s="8">
        <v>1.6</v>
      </c>
      <c r="G76" s="9">
        <v>0.6</v>
      </c>
      <c r="H76" s="7"/>
      <c r="I76" s="8"/>
      <c r="J76" s="17">
        <f t="shared" si="3"/>
        <v>12.384</v>
      </c>
      <c r="K76" s="6"/>
    </row>
    <row r="77" spans="1:11" ht="19.8" thickBot="1" x14ac:dyDescent="0.3">
      <c r="A77" s="6"/>
      <c r="B77" s="6" t="s">
        <v>93</v>
      </c>
      <c r="C77" s="15" t="s">
        <v>25</v>
      </c>
      <c r="D77" s="7">
        <v>3</v>
      </c>
      <c r="E77" s="8">
        <v>1.5</v>
      </c>
      <c r="F77" s="8">
        <v>1.6</v>
      </c>
      <c r="G77" s="9">
        <v>0.6</v>
      </c>
      <c r="H77" s="7"/>
      <c r="I77" s="8"/>
      <c r="J77" s="17">
        <f t="shared" si="3"/>
        <v>4.32</v>
      </c>
      <c r="K77" s="6"/>
    </row>
    <row r="78" spans="1:11" ht="19.8" thickBot="1" x14ac:dyDescent="0.3">
      <c r="A78" s="6"/>
      <c r="B78" s="6"/>
      <c r="C78" s="15" t="s">
        <v>25</v>
      </c>
      <c r="D78" s="7"/>
      <c r="E78" s="8"/>
      <c r="F78" s="8"/>
      <c r="G78" s="9"/>
      <c r="H78" s="7"/>
      <c r="I78" s="8"/>
      <c r="J78" s="17">
        <f t="shared" si="3"/>
        <v>0</v>
      </c>
      <c r="K78" s="6"/>
    </row>
    <row r="79" spans="1:11" ht="19.8" thickBot="1" x14ac:dyDescent="0.3">
      <c r="A79" s="10"/>
      <c r="B79" s="10"/>
      <c r="C79" s="10" t="s">
        <v>25</v>
      </c>
      <c r="D79" s="11"/>
      <c r="E79" s="12"/>
      <c r="F79" s="12"/>
      <c r="G79" s="13"/>
      <c r="H79" s="11"/>
      <c r="I79" s="12"/>
      <c r="J79" s="18">
        <f t="shared" si="3"/>
        <v>0</v>
      </c>
      <c r="K79" s="10"/>
    </row>
    <row r="80" spans="1:11" ht="17.399999999999999" thickBot="1" x14ac:dyDescent="0.3">
      <c r="J80" s="19">
        <f>SUM(J73:J79)</f>
        <v>36.479999999999997</v>
      </c>
      <c r="K80" s="14" t="s">
        <v>27</v>
      </c>
    </row>
    <row r="83" spans="1:11" x14ac:dyDescent="0.25">
      <c r="A83" s="121" t="s">
        <v>0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3"/>
    </row>
    <row r="84" spans="1:11" x14ac:dyDescent="0.25">
      <c r="A84" s="124"/>
      <c r="B84" s="125"/>
      <c r="C84" s="125"/>
      <c r="D84" s="125"/>
      <c r="E84" s="125"/>
      <c r="F84" s="125"/>
      <c r="G84" s="125"/>
      <c r="H84" s="125"/>
      <c r="I84" s="125"/>
      <c r="J84" s="125"/>
      <c r="K84" s="126"/>
    </row>
    <row r="85" spans="1:11" ht="24.6" x14ac:dyDescent="0.25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27"/>
    </row>
    <row r="86" spans="1:11" ht="25.2" x14ac:dyDescent="0.65">
      <c r="A86" s="116" t="s">
        <v>1</v>
      </c>
      <c r="B86" s="117"/>
      <c r="C86" s="2"/>
      <c r="D86" s="118" t="s">
        <v>2</v>
      </c>
      <c r="E86" s="118"/>
      <c r="F86" s="118"/>
      <c r="G86" s="118"/>
      <c r="H86" s="118"/>
      <c r="I86" s="118"/>
      <c r="J86" s="119" t="s">
        <v>3</v>
      </c>
      <c r="K86" s="120"/>
    </row>
    <row r="87" spans="1:11" ht="25.2" x14ac:dyDescent="0.65">
      <c r="A87" s="116" t="s">
        <v>4</v>
      </c>
      <c r="B87" s="117"/>
      <c r="C87" s="2"/>
      <c r="D87" s="118"/>
      <c r="E87" s="118"/>
      <c r="F87" s="118"/>
      <c r="G87" s="118"/>
      <c r="H87" s="118"/>
      <c r="I87" s="118"/>
      <c r="J87" s="119" t="s">
        <v>5</v>
      </c>
      <c r="K87" s="120"/>
    </row>
    <row r="88" spans="1:11" ht="25.8" thickBot="1" x14ac:dyDescent="0.7">
      <c r="A88" s="89" t="s">
        <v>6</v>
      </c>
      <c r="B88" s="90"/>
      <c r="C88" s="1"/>
      <c r="D88" s="83"/>
      <c r="E88" s="83"/>
      <c r="F88" s="83"/>
      <c r="G88" s="83"/>
      <c r="H88" s="83"/>
      <c r="I88" s="83"/>
      <c r="J88" s="84" t="s">
        <v>7</v>
      </c>
      <c r="K88" s="85"/>
    </row>
    <row r="89" spans="1:11" ht="18.600000000000001" x14ac:dyDescent="0.25">
      <c r="A89" s="91" t="s">
        <v>15</v>
      </c>
      <c r="B89" s="94" t="s">
        <v>14</v>
      </c>
      <c r="C89" s="97" t="s">
        <v>22</v>
      </c>
      <c r="D89" s="100" t="s">
        <v>13</v>
      </c>
      <c r="E89" s="100" t="s">
        <v>12</v>
      </c>
      <c r="F89" s="100" t="s">
        <v>11</v>
      </c>
      <c r="G89" s="103" t="s">
        <v>10</v>
      </c>
      <c r="H89" s="106" t="s">
        <v>9</v>
      </c>
      <c r="I89" s="107"/>
      <c r="J89" s="108"/>
      <c r="K89" s="109" t="s">
        <v>8</v>
      </c>
    </row>
    <row r="90" spans="1:11" ht="18.600000000000001" x14ac:dyDescent="0.25">
      <c r="A90" s="92"/>
      <c r="B90" s="95"/>
      <c r="C90" s="98"/>
      <c r="D90" s="101"/>
      <c r="E90" s="101"/>
      <c r="F90" s="101"/>
      <c r="G90" s="104"/>
      <c r="H90" s="112" t="s">
        <v>17</v>
      </c>
      <c r="I90" s="113"/>
      <c r="J90" s="114" t="s">
        <v>16</v>
      </c>
      <c r="K90" s="110"/>
    </row>
    <row r="91" spans="1:11" ht="19.2" thickBot="1" x14ac:dyDescent="0.3">
      <c r="A91" s="93"/>
      <c r="B91" s="96"/>
      <c r="C91" s="99"/>
      <c r="D91" s="102"/>
      <c r="E91" s="102"/>
      <c r="F91" s="102"/>
      <c r="G91" s="105"/>
      <c r="H91" s="3" t="s">
        <v>19</v>
      </c>
      <c r="I91" s="4" t="s">
        <v>18</v>
      </c>
      <c r="J91" s="115"/>
      <c r="K91" s="111"/>
    </row>
    <row r="92" spans="1:11" ht="17.399999999999999" thickBot="1" x14ac:dyDescent="0.3">
      <c r="A92" s="5"/>
      <c r="B92" s="5" t="s">
        <v>95</v>
      </c>
      <c r="C92" s="86"/>
      <c r="D92" s="87"/>
      <c r="E92" s="87"/>
      <c r="F92" s="87"/>
      <c r="G92" s="87"/>
      <c r="H92" s="87"/>
      <c r="I92" s="87"/>
      <c r="J92" s="87"/>
      <c r="K92" s="88"/>
    </row>
    <row r="93" spans="1:11" ht="19.8" thickBot="1" x14ac:dyDescent="0.3">
      <c r="A93" s="6"/>
      <c r="B93" s="6" t="s">
        <v>96</v>
      </c>
      <c r="C93" s="15" t="s">
        <v>29</v>
      </c>
      <c r="D93" s="7">
        <v>2</v>
      </c>
      <c r="E93" s="8">
        <v>10.3</v>
      </c>
      <c r="F93" s="8"/>
      <c r="G93" s="9">
        <v>0.6</v>
      </c>
      <c r="H93" s="7"/>
      <c r="I93" s="8"/>
      <c r="J93" s="17">
        <f>IF(D93&gt;0,D93,1)*IF(E93&gt;0,E93,1)*IF(F93&gt;0,F93,1)*IF(G93&gt;0,G93,1)-IF(H93&gt;0,H93,0)+IF(I93&gt;0,I93,0)</f>
        <v>12.360000000000001</v>
      </c>
      <c r="K93" s="6"/>
    </row>
    <row r="94" spans="1:11" ht="19.8" thickBot="1" x14ac:dyDescent="0.3">
      <c r="A94" s="6"/>
      <c r="B94" s="6" t="s">
        <v>97</v>
      </c>
      <c r="C94" s="15" t="s">
        <v>29</v>
      </c>
      <c r="D94" s="7">
        <v>4</v>
      </c>
      <c r="E94" s="8">
        <v>2.1</v>
      </c>
      <c r="F94" s="8"/>
      <c r="G94" s="9">
        <v>0.6</v>
      </c>
      <c r="H94" s="7"/>
      <c r="I94" s="8"/>
      <c r="J94" s="17">
        <f>IF(D94&gt;0,D94,1)*IF(E94&gt;0,E94,1)*IF(F94&gt;0,F94,1)*IF(G94&gt;0,G94,1)-IF(H94&gt;0,H94,0)+IF(I94&gt;0,I94,0)</f>
        <v>5.04</v>
      </c>
      <c r="K94" s="6"/>
    </row>
    <row r="95" spans="1:11" ht="19.8" thickBot="1" x14ac:dyDescent="0.3">
      <c r="A95" s="6"/>
      <c r="B95" s="6" t="s">
        <v>98</v>
      </c>
      <c r="C95" s="15" t="s">
        <v>29</v>
      </c>
      <c r="D95" s="7">
        <v>4</v>
      </c>
      <c r="E95" s="8">
        <v>3.4</v>
      </c>
      <c r="F95" s="8"/>
      <c r="G95" s="9">
        <v>0.6</v>
      </c>
      <c r="H95" s="7"/>
      <c r="I95" s="8"/>
      <c r="J95" s="17">
        <f t="shared" ref="J95:J98" si="4">IF(D95&gt;0,D95,1)*IF(E95&gt;0,E95,1)*IF(F95&gt;0,F95,1)*IF(G95&gt;0,G95,1)-IF(H95&gt;0,H95,0)+IF(I95&gt;0,I95,0)</f>
        <v>8.16</v>
      </c>
      <c r="K95" s="6"/>
    </row>
    <row r="96" spans="1:11" ht="19.8" thickBot="1" x14ac:dyDescent="0.3">
      <c r="A96" s="6"/>
      <c r="B96" s="6" t="s">
        <v>99</v>
      </c>
      <c r="C96" s="15" t="s">
        <v>29</v>
      </c>
      <c r="D96" s="7">
        <v>2</v>
      </c>
      <c r="E96" s="8">
        <v>9</v>
      </c>
      <c r="F96" s="8"/>
      <c r="G96" s="9">
        <v>0.6</v>
      </c>
      <c r="H96" s="7"/>
      <c r="I96" s="8"/>
      <c r="J96" s="17">
        <f t="shared" si="4"/>
        <v>10.799999999999999</v>
      </c>
      <c r="K96" s="6"/>
    </row>
    <row r="97" spans="1:11" ht="19.8" thickBot="1" x14ac:dyDescent="0.3">
      <c r="A97" s="6"/>
      <c r="B97" s="6" t="s">
        <v>101</v>
      </c>
      <c r="C97" s="15" t="s">
        <v>29</v>
      </c>
      <c r="D97" s="7">
        <v>4</v>
      </c>
      <c r="E97" s="8">
        <v>4.3</v>
      </c>
      <c r="F97" s="8"/>
      <c r="G97" s="9">
        <v>0.6</v>
      </c>
      <c r="H97" s="7"/>
      <c r="I97" s="8"/>
      <c r="J97" s="17">
        <f t="shared" si="4"/>
        <v>10.319999999999999</v>
      </c>
      <c r="K97" s="6"/>
    </row>
    <row r="98" spans="1:11" ht="19.8" thickBot="1" x14ac:dyDescent="0.3">
      <c r="A98" s="10"/>
      <c r="B98" s="10" t="s">
        <v>100</v>
      </c>
      <c r="C98" s="56" t="s">
        <v>29</v>
      </c>
      <c r="D98" s="11">
        <v>4</v>
      </c>
      <c r="E98" s="12">
        <v>1.5</v>
      </c>
      <c r="F98" s="12"/>
      <c r="G98" s="13">
        <v>0.6</v>
      </c>
      <c r="H98" s="11"/>
      <c r="I98" s="12"/>
      <c r="J98" s="17">
        <f t="shared" si="4"/>
        <v>3.5999999999999996</v>
      </c>
      <c r="K98" s="10"/>
    </row>
    <row r="99" spans="1:11" ht="17.399999999999999" thickBot="1" x14ac:dyDescent="0.3">
      <c r="J99" s="19">
        <f>SUM(J92:J98)</f>
        <v>50.28</v>
      </c>
      <c r="K99" s="14" t="s">
        <v>28</v>
      </c>
    </row>
  </sheetData>
  <mergeCells count="115">
    <mergeCell ref="A27:A29"/>
    <mergeCell ref="B27:B29"/>
    <mergeCell ref="C27:C29"/>
    <mergeCell ref="D27:D29"/>
    <mergeCell ref="E27:E29"/>
    <mergeCell ref="F27:F29"/>
    <mergeCell ref="G27:G29"/>
    <mergeCell ref="H27:J27"/>
    <mergeCell ref="K27:K29"/>
    <mergeCell ref="H28:I28"/>
    <mergeCell ref="J28:J29"/>
    <mergeCell ref="A5:B5"/>
    <mergeCell ref="D5:I5"/>
    <mergeCell ref="J5:K5"/>
    <mergeCell ref="A1:K2"/>
    <mergeCell ref="A3:K3"/>
    <mergeCell ref="A4:B4"/>
    <mergeCell ref="D4:I4"/>
    <mergeCell ref="J4:K4"/>
    <mergeCell ref="A6:B6"/>
    <mergeCell ref="D6:I6"/>
    <mergeCell ref="J6:K6"/>
    <mergeCell ref="A7:A9"/>
    <mergeCell ref="B7:B9"/>
    <mergeCell ref="D7:D9"/>
    <mergeCell ref="E7:E9"/>
    <mergeCell ref="F7:F9"/>
    <mergeCell ref="G7:G9"/>
    <mergeCell ref="H7:J7"/>
    <mergeCell ref="K7:K9"/>
    <mergeCell ref="J8:J9"/>
    <mergeCell ref="C7:C9"/>
    <mergeCell ref="H8:I8"/>
    <mergeCell ref="A45:B45"/>
    <mergeCell ref="D45:I45"/>
    <mergeCell ref="J45:K45"/>
    <mergeCell ref="A46:B46"/>
    <mergeCell ref="D46:I46"/>
    <mergeCell ref="J46:K46"/>
    <mergeCell ref="C10:K10"/>
    <mergeCell ref="A41:K42"/>
    <mergeCell ref="A43:K43"/>
    <mergeCell ref="A44:B44"/>
    <mergeCell ref="D44:I44"/>
    <mergeCell ref="J44:K44"/>
    <mergeCell ref="A21:K22"/>
    <mergeCell ref="A23:K23"/>
    <mergeCell ref="A24:B24"/>
    <mergeCell ref="D24:I24"/>
    <mergeCell ref="J24:K24"/>
    <mergeCell ref="A25:B25"/>
    <mergeCell ref="D25:I25"/>
    <mergeCell ref="J25:K25"/>
    <mergeCell ref="A26:B26"/>
    <mergeCell ref="D26:I26"/>
    <mergeCell ref="C30:K30"/>
    <mergeCell ref="J26:K26"/>
    <mergeCell ref="A66:K66"/>
    <mergeCell ref="A67:B67"/>
    <mergeCell ref="D67:I67"/>
    <mergeCell ref="J67:K67"/>
    <mergeCell ref="A64:K65"/>
    <mergeCell ref="C50:K50"/>
    <mergeCell ref="A47:A49"/>
    <mergeCell ref="B47:B49"/>
    <mergeCell ref="C47:C49"/>
    <mergeCell ref="D47:D49"/>
    <mergeCell ref="E47:E49"/>
    <mergeCell ref="F47:F49"/>
    <mergeCell ref="G47:G49"/>
    <mergeCell ref="H47:J47"/>
    <mergeCell ref="K47:K49"/>
    <mergeCell ref="H48:I48"/>
    <mergeCell ref="J48:J49"/>
    <mergeCell ref="A68:B68"/>
    <mergeCell ref="D68:I68"/>
    <mergeCell ref="J68:K68"/>
    <mergeCell ref="F70:F72"/>
    <mergeCell ref="G70:G72"/>
    <mergeCell ref="D87:I87"/>
    <mergeCell ref="J87:K87"/>
    <mergeCell ref="H70:J70"/>
    <mergeCell ref="K70:K72"/>
    <mergeCell ref="H71:I71"/>
    <mergeCell ref="J71:J72"/>
    <mergeCell ref="C73:K73"/>
    <mergeCell ref="A83:K84"/>
    <mergeCell ref="A70:A72"/>
    <mergeCell ref="B70:B72"/>
    <mergeCell ref="C70:C72"/>
    <mergeCell ref="D70:D72"/>
    <mergeCell ref="E70:E72"/>
    <mergeCell ref="A85:K85"/>
    <mergeCell ref="A86:B86"/>
    <mergeCell ref="D86:I86"/>
    <mergeCell ref="J86:K86"/>
    <mergeCell ref="A87:B87"/>
    <mergeCell ref="A69:B69"/>
    <mergeCell ref="D69:I69"/>
    <mergeCell ref="J69:K69"/>
    <mergeCell ref="C92:K92"/>
    <mergeCell ref="A88:B88"/>
    <mergeCell ref="D88:I88"/>
    <mergeCell ref="J88:K88"/>
    <mergeCell ref="A89:A91"/>
    <mergeCell ref="B89:B91"/>
    <mergeCell ref="C89:C91"/>
    <mergeCell ref="D89:D91"/>
    <mergeCell ref="E89:E91"/>
    <mergeCell ref="F89:F91"/>
    <mergeCell ref="G89:G91"/>
    <mergeCell ref="H89:J89"/>
    <mergeCell ref="K89:K91"/>
    <mergeCell ref="H90:I90"/>
    <mergeCell ref="J90:J9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rightToLeft="1" zoomScale="80" zoomScaleNormal="80" workbookViewId="0">
      <selection activeCell="Q2" sqref="Q2"/>
    </sheetView>
  </sheetViews>
  <sheetFormatPr defaultRowHeight="13.8" x14ac:dyDescent="0.25"/>
  <cols>
    <col min="1" max="1" width="5.59765625" customWidth="1"/>
    <col min="2" max="2" width="19.69921875" customWidth="1"/>
    <col min="3" max="3" width="5.296875" customWidth="1"/>
    <col min="4" max="4" width="5.69921875" customWidth="1"/>
    <col min="5" max="5" width="6.09765625" customWidth="1"/>
    <col min="6" max="6" width="5.296875" customWidth="1"/>
    <col min="7" max="7" width="6.296875" customWidth="1"/>
    <col min="8" max="9" width="6.3984375" customWidth="1"/>
    <col min="10" max="10" width="7.8984375" customWidth="1"/>
    <col min="11" max="11" width="12.296875" customWidth="1"/>
  </cols>
  <sheetData>
    <row r="1" spans="1:11" ht="14.4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3"/>
    </row>
    <row r="2" spans="1:11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6"/>
    </row>
    <row r="3" spans="1:11" ht="22.2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1" customHeight="1" x14ac:dyDescent="0.65">
      <c r="A4" s="116" t="s">
        <v>1</v>
      </c>
      <c r="B4" s="117"/>
      <c r="C4" s="2"/>
      <c r="D4" s="118" t="s">
        <v>2</v>
      </c>
      <c r="E4" s="118"/>
      <c r="F4" s="118"/>
      <c r="G4" s="118"/>
      <c r="H4" s="118"/>
      <c r="I4" s="118"/>
      <c r="J4" s="119" t="s">
        <v>3</v>
      </c>
      <c r="K4" s="120"/>
    </row>
    <row r="5" spans="1:11" ht="21" customHeight="1" x14ac:dyDescent="0.65">
      <c r="A5" s="116" t="s">
        <v>4</v>
      </c>
      <c r="B5" s="117"/>
      <c r="C5" s="2"/>
      <c r="D5" s="118"/>
      <c r="E5" s="118"/>
      <c r="F5" s="118"/>
      <c r="G5" s="118"/>
      <c r="H5" s="118"/>
      <c r="I5" s="118"/>
      <c r="J5" s="119" t="s">
        <v>5</v>
      </c>
      <c r="K5" s="120"/>
    </row>
    <row r="6" spans="1:11" ht="21" customHeight="1" thickBot="1" x14ac:dyDescent="0.7">
      <c r="A6" s="89" t="s">
        <v>6</v>
      </c>
      <c r="B6" s="90"/>
      <c r="C6" s="1"/>
      <c r="D6" s="83"/>
      <c r="E6" s="83"/>
      <c r="F6" s="83"/>
      <c r="G6" s="83"/>
      <c r="H6" s="83"/>
      <c r="I6" s="83"/>
      <c r="J6" s="84" t="s">
        <v>7</v>
      </c>
      <c r="K6" s="85"/>
    </row>
    <row r="7" spans="1:11" ht="20.399999999999999" customHeight="1" x14ac:dyDescent="0.25">
      <c r="A7" s="91" t="s">
        <v>15</v>
      </c>
      <c r="B7" s="94" t="s">
        <v>14</v>
      </c>
      <c r="C7" s="97" t="s">
        <v>22</v>
      </c>
      <c r="D7" s="100" t="s">
        <v>13</v>
      </c>
      <c r="E7" s="100" t="s">
        <v>12</v>
      </c>
      <c r="F7" s="100" t="s">
        <v>11</v>
      </c>
      <c r="G7" s="103" t="s">
        <v>10</v>
      </c>
      <c r="H7" s="106" t="s">
        <v>9</v>
      </c>
      <c r="I7" s="107"/>
      <c r="J7" s="108"/>
      <c r="K7" s="109" t="s">
        <v>8</v>
      </c>
    </row>
    <row r="8" spans="1:11" ht="20.399999999999999" customHeight="1" x14ac:dyDescent="0.25">
      <c r="A8" s="92"/>
      <c r="B8" s="95"/>
      <c r="C8" s="98"/>
      <c r="D8" s="101"/>
      <c r="E8" s="101"/>
      <c r="F8" s="101"/>
      <c r="G8" s="104"/>
      <c r="H8" s="112" t="s">
        <v>17</v>
      </c>
      <c r="I8" s="113"/>
      <c r="J8" s="114" t="s">
        <v>16</v>
      </c>
      <c r="K8" s="110"/>
    </row>
    <row r="9" spans="1:11" ht="21" customHeight="1" thickBot="1" x14ac:dyDescent="0.3">
      <c r="A9" s="93"/>
      <c r="B9" s="96"/>
      <c r="C9" s="99"/>
      <c r="D9" s="102"/>
      <c r="E9" s="102"/>
      <c r="F9" s="102"/>
      <c r="G9" s="105"/>
      <c r="H9" s="3" t="s">
        <v>19</v>
      </c>
      <c r="I9" s="4" t="s">
        <v>18</v>
      </c>
      <c r="J9" s="115"/>
      <c r="K9" s="111"/>
    </row>
    <row r="10" spans="1:11" ht="21" customHeight="1" thickBot="1" x14ac:dyDescent="0.3">
      <c r="A10" s="5"/>
      <c r="B10" s="5" t="s">
        <v>31</v>
      </c>
      <c r="C10" s="86"/>
      <c r="D10" s="87"/>
      <c r="E10" s="87"/>
      <c r="F10" s="87"/>
      <c r="G10" s="87"/>
      <c r="H10" s="87"/>
      <c r="I10" s="87"/>
      <c r="J10" s="87"/>
      <c r="K10" s="88"/>
    </row>
    <row r="11" spans="1:11" ht="24" customHeight="1" thickBot="1" x14ac:dyDescent="0.3">
      <c r="A11" s="6"/>
      <c r="B11" s="6" t="s">
        <v>102</v>
      </c>
      <c r="C11" s="15" t="s">
        <v>29</v>
      </c>
      <c r="D11" s="7">
        <v>20</v>
      </c>
      <c r="E11" s="8"/>
      <c r="F11" s="8">
        <v>0.4</v>
      </c>
      <c r="G11" s="9">
        <v>2.2999999999999998</v>
      </c>
      <c r="H11" s="7"/>
      <c r="I11" s="8"/>
      <c r="J11" s="17">
        <f>G11*F11*D11</f>
        <v>18.399999999999999</v>
      </c>
      <c r="K11" s="6"/>
    </row>
    <row r="12" spans="1:11" ht="24" customHeight="1" thickBot="1" x14ac:dyDescent="0.3">
      <c r="A12" s="6"/>
      <c r="B12" s="6" t="s">
        <v>103</v>
      </c>
      <c r="C12" s="15" t="s">
        <v>29</v>
      </c>
      <c r="D12" s="7">
        <v>8</v>
      </c>
      <c r="E12" s="8"/>
      <c r="F12" s="8">
        <v>0.4</v>
      </c>
      <c r="G12" s="9">
        <v>2.2999999999999998</v>
      </c>
      <c r="H12" s="7"/>
      <c r="I12" s="8"/>
      <c r="J12" s="17">
        <f t="shared" ref="J12:J22" si="0">G12*F12*D12</f>
        <v>7.3599999999999994</v>
      </c>
      <c r="K12" s="6"/>
    </row>
    <row r="13" spans="1:11" ht="24" customHeight="1" thickBot="1" x14ac:dyDescent="0.3">
      <c r="A13" s="6"/>
      <c r="B13" s="6" t="s">
        <v>104</v>
      </c>
      <c r="C13" s="15" t="s">
        <v>29</v>
      </c>
      <c r="D13" s="7">
        <v>8</v>
      </c>
      <c r="E13" s="8"/>
      <c r="F13" s="8">
        <v>0.4</v>
      </c>
      <c r="G13" s="9">
        <v>2.2999999999999998</v>
      </c>
      <c r="H13" s="7"/>
      <c r="I13" s="8"/>
      <c r="J13" s="17">
        <f t="shared" si="0"/>
        <v>7.3599999999999994</v>
      </c>
      <c r="K13" s="6"/>
    </row>
    <row r="14" spans="1:11" ht="24" customHeight="1" thickBot="1" x14ac:dyDescent="0.3">
      <c r="A14" s="6"/>
      <c r="B14" s="6" t="s">
        <v>105</v>
      </c>
      <c r="C14" s="15" t="s">
        <v>29</v>
      </c>
      <c r="D14" s="7">
        <v>20</v>
      </c>
      <c r="E14" s="8"/>
      <c r="F14" s="8">
        <v>0.35</v>
      </c>
      <c r="G14" s="9">
        <v>2.75</v>
      </c>
      <c r="H14" s="7"/>
      <c r="I14" s="8"/>
      <c r="J14" s="17">
        <f t="shared" si="0"/>
        <v>19.25</v>
      </c>
      <c r="K14" s="6"/>
    </row>
    <row r="15" spans="1:11" ht="24" customHeight="1" thickBot="1" x14ac:dyDescent="0.3">
      <c r="A15" s="6"/>
      <c r="B15" s="6" t="s">
        <v>106</v>
      </c>
      <c r="C15" s="15" t="s">
        <v>29</v>
      </c>
      <c r="D15" s="7">
        <v>8</v>
      </c>
      <c r="E15" s="8"/>
      <c r="F15" s="8">
        <v>0.35</v>
      </c>
      <c r="G15" s="9">
        <v>2.75</v>
      </c>
      <c r="H15" s="7"/>
      <c r="I15" s="8"/>
      <c r="J15" s="17">
        <f t="shared" si="0"/>
        <v>7.6999999999999993</v>
      </c>
      <c r="K15" s="6"/>
    </row>
    <row r="16" spans="1:11" ht="24" customHeight="1" thickBot="1" x14ac:dyDescent="0.3">
      <c r="A16" s="6"/>
      <c r="B16" s="6" t="s">
        <v>107</v>
      </c>
      <c r="C16" s="15" t="s">
        <v>29</v>
      </c>
      <c r="D16" s="7">
        <v>8</v>
      </c>
      <c r="E16" s="8"/>
      <c r="F16" s="8">
        <v>0.35</v>
      </c>
      <c r="G16" s="9">
        <v>2.75</v>
      </c>
      <c r="H16" s="7"/>
      <c r="I16" s="8"/>
      <c r="J16" s="17">
        <f t="shared" si="0"/>
        <v>7.6999999999999993</v>
      </c>
      <c r="K16" s="6"/>
    </row>
    <row r="17" spans="1:11" ht="24" customHeight="1" thickBot="1" x14ac:dyDescent="0.3">
      <c r="A17" s="6"/>
      <c r="B17" s="6" t="s">
        <v>108</v>
      </c>
      <c r="C17" s="15" t="s">
        <v>29</v>
      </c>
      <c r="D17" s="7">
        <v>20</v>
      </c>
      <c r="E17" s="8"/>
      <c r="F17" s="8">
        <v>0.35</v>
      </c>
      <c r="G17" s="9">
        <v>2.75</v>
      </c>
      <c r="H17" s="7"/>
      <c r="I17" s="8"/>
      <c r="J17" s="17">
        <f t="shared" si="0"/>
        <v>19.25</v>
      </c>
      <c r="K17" s="6"/>
    </row>
    <row r="18" spans="1:11" ht="19.8" thickBot="1" x14ac:dyDescent="0.3">
      <c r="A18" s="6"/>
      <c r="B18" s="6" t="s">
        <v>109</v>
      </c>
      <c r="C18" s="15" t="s">
        <v>29</v>
      </c>
      <c r="D18" s="7">
        <v>8</v>
      </c>
      <c r="E18" s="8"/>
      <c r="F18" s="8">
        <v>0.35</v>
      </c>
      <c r="G18" s="9">
        <v>2.75</v>
      </c>
      <c r="H18" s="7"/>
      <c r="I18" s="8"/>
      <c r="J18" s="17">
        <f t="shared" si="0"/>
        <v>7.6999999999999993</v>
      </c>
      <c r="K18" s="6"/>
    </row>
    <row r="19" spans="1:11" ht="19.8" thickBot="1" x14ac:dyDescent="0.3">
      <c r="A19" s="6"/>
      <c r="B19" s="6" t="s">
        <v>110</v>
      </c>
      <c r="C19" s="15" t="s">
        <v>29</v>
      </c>
      <c r="D19" s="7">
        <v>8</v>
      </c>
      <c r="E19" s="8"/>
      <c r="F19" s="8">
        <v>0.35</v>
      </c>
      <c r="G19" s="9">
        <v>2.75</v>
      </c>
      <c r="H19" s="7"/>
      <c r="I19" s="8"/>
      <c r="J19" s="17">
        <f t="shared" si="0"/>
        <v>7.6999999999999993</v>
      </c>
      <c r="K19" s="6"/>
    </row>
    <row r="20" spans="1:11" ht="19.8" thickBot="1" x14ac:dyDescent="0.3">
      <c r="A20" s="6"/>
      <c r="B20" s="6" t="s">
        <v>30</v>
      </c>
      <c r="C20" s="15" t="s">
        <v>29</v>
      </c>
      <c r="D20" s="7">
        <v>16</v>
      </c>
      <c r="E20" s="8"/>
      <c r="F20" s="8">
        <v>0.35</v>
      </c>
      <c r="G20" s="9">
        <v>2.7</v>
      </c>
      <c r="H20" s="7"/>
      <c r="I20" s="8"/>
      <c r="J20" s="17">
        <f t="shared" si="0"/>
        <v>15.12</v>
      </c>
      <c r="K20" s="6"/>
    </row>
    <row r="21" spans="1:11" ht="17.399999999999999" thickBot="1" x14ac:dyDescent="0.3">
      <c r="A21" s="6"/>
      <c r="B21" s="6"/>
      <c r="C21" s="15"/>
      <c r="D21" s="7"/>
      <c r="E21" s="8"/>
      <c r="F21" s="8"/>
      <c r="G21" s="9"/>
      <c r="H21" s="7"/>
      <c r="I21" s="8"/>
      <c r="J21" s="17">
        <f t="shared" si="0"/>
        <v>0</v>
      </c>
      <c r="K21" s="6"/>
    </row>
    <row r="22" spans="1:11" ht="17.399999999999999" thickBot="1" x14ac:dyDescent="0.3">
      <c r="A22" s="10"/>
      <c r="B22" s="10"/>
      <c r="C22" s="10"/>
      <c r="D22" s="11"/>
      <c r="E22" s="12"/>
      <c r="F22" s="12"/>
      <c r="G22" s="13"/>
      <c r="H22" s="11"/>
      <c r="I22" s="12"/>
      <c r="J22" s="17">
        <f t="shared" si="0"/>
        <v>0</v>
      </c>
      <c r="K22" s="10"/>
    </row>
    <row r="23" spans="1:11" ht="17.399999999999999" thickBot="1" x14ac:dyDescent="0.3">
      <c r="J23" s="19">
        <f>SUM(J10:J22)</f>
        <v>117.54</v>
      </c>
      <c r="K23" s="14" t="s">
        <v>28</v>
      </c>
    </row>
    <row r="27" spans="1:11" x14ac:dyDescent="0.25">
      <c r="A27" s="121" t="s">
        <v>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3"/>
    </row>
    <row r="28" spans="1:11" x14ac:dyDescent="0.25">
      <c r="A28" s="124"/>
      <c r="B28" s="125"/>
      <c r="C28" s="125"/>
      <c r="D28" s="125"/>
      <c r="E28" s="125"/>
      <c r="F28" s="125"/>
      <c r="G28" s="125"/>
      <c r="H28" s="125"/>
      <c r="I28" s="125"/>
      <c r="J28" s="125"/>
      <c r="K28" s="126"/>
    </row>
    <row r="29" spans="1:11" ht="24.6" x14ac:dyDescent="0.25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</row>
    <row r="30" spans="1:11" ht="25.2" x14ac:dyDescent="0.65">
      <c r="A30" s="116" t="s">
        <v>1</v>
      </c>
      <c r="B30" s="117"/>
      <c r="C30" s="2"/>
      <c r="D30" s="118" t="s">
        <v>2</v>
      </c>
      <c r="E30" s="118"/>
      <c r="F30" s="118"/>
      <c r="G30" s="118"/>
      <c r="H30" s="118"/>
      <c r="I30" s="118"/>
      <c r="J30" s="119" t="s">
        <v>3</v>
      </c>
      <c r="K30" s="120"/>
    </row>
    <row r="31" spans="1:11" ht="25.2" x14ac:dyDescent="0.65">
      <c r="A31" s="116" t="s">
        <v>4</v>
      </c>
      <c r="B31" s="117"/>
      <c r="C31" s="2"/>
      <c r="D31" s="118"/>
      <c r="E31" s="118"/>
      <c r="F31" s="118"/>
      <c r="G31" s="118"/>
      <c r="H31" s="118"/>
      <c r="I31" s="118"/>
      <c r="J31" s="119" t="s">
        <v>5</v>
      </c>
      <c r="K31" s="120"/>
    </row>
    <row r="32" spans="1:11" ht="25.8" thickBot="1" x14ac:dyDescent="0.7">
      <c r="A32" s="89" t="s">
        <v>6</v>
      </c>
      <c r="B32" s="90"/>
      <c r="C32" s="1"/>
      <c r="D32" s="83"/>
      <c r="E32" s="83"/>
      <c r="F32" s="83"/>
      <c r="G32" s="83"/>
      <c r="H32" s="83"/>
      <c r="I32" s="83"/>
      <c r="J32" s="84" t="s">
        <v>7</v>
      </c>
      <c r="K32" s="85"/>
    </row>
    <row r="33" spans="1:11" ht="18.600000000000001" x14ac:dyDescent="0.25">
      <c r="A33" s="91" t="s">
        <v>15</v>
      </c>
      <c r="B33" s="94" t="s">
        <v>14</v>
      </c>
      <c r="C33" s="97" t="s">
        <v>22</v>
      </c>
      <c r="D33" s="100" t="s">
        <v>13</v>
      </c>
      <c r="E33" s="100" t="s">
        <v>12</v>
      </c>
      <c r="F33" s="100" t="s">
        <v>11</v>
      </c>
      <c r="G33" s="103" t="s">
        <v>10</v>
      </c>
      <c r="H33" s="106" t="s">
        <v>9</v>
      </c>
      <c r="I33" s="107"/>
      <c r="J33" s="108"/>
      <c r="K33" s="109" t="s">
        <v>8</v>
      </c>
    </row>
    <row r="34" spans="1:11" ht="18.600000000000001" x14ac:dyDescent="0.25">
      <c r="A34" s="92"/>
      <c r="B34" s="95"/>
      <c r="C34" s="98"/>
      <c r="D34" s="101"/>
      <c r="E34" s="101"/>
      <c r="F34" s="101"/>
      <c r="G34" s="104"/>
      <c r="H34" s="112" t="s">
        <v>17</v>
      </c>
      <c r="I34" s="113"/>
      <c r="J34" s="114" t="s">
        <v>16</v>
      </c>
      <c r="K34" s="110"/>
    </row>
    <row r="35" spans="1:11" ht="19.2" thickBot="1" x14ac:dyDescent="0.3">
      <c r="A35" s="93"/>
      <c r="B35" s="96"/>
      <c r="C35" s="99"/>
      <c r="D35" s="102"/>
      <c r="E35" s="102"/>
      <c r="F35" s="102"/>
      <c r="G35" s="105"/>
      <c r="H35" s="3" t="s">
        <v>19</v>
      </c>
      <c r="I35" s="4" t="s">
        <v>18</v>
      </c>
      <c r="J35" s="115"/>
      <c r="K35" s="111"/>
    </row>
    <row r="36" spans="1:11" ht="17.399999999999999" thickBot="1" x14ac:dyDescent="0.3">
      <c r="A36" s="5"/>
      <c r="B36" s="5" t="s">
        <v>111</v>
      </c>
      <c r="C36" s="86"/>
      <c r="D36" s="87"/>
      <c r="E36" s="87"/>
      <c r="F36" s="87"/>
      <c r="G36" s="87"/>
      <c r="H36" s="87"/>
      <c r="I36" s="87"/>
      <c r="J36" s="87"/>
      <c r="K36" s="88"/>
    </row>
    <row r="37" spans="1:11" ht="19.8" thickBot="1" x14ac:dyDescent="0.3">
      <c r="A37" s="6"/>
      <c r="B37" s="6" t="s">
        <v>102</v>
      </c>
      <c r="C37" s="15" t="s">
        <v>25</v>
      </c>
      <c r="D37" s="7">
        <v>5</v>
      </c>
      <c r="E37" s="8">
        <v>0.4</v>
      </c>
      <c r="F37" s="8">
        <v>0.4</v>
      </c>
      <c r="G37" s="9">
        <v>2.7</v>
      </c>
      <c r="H37" s="7"/>
      <c r="I37" s="8"/>
      <c r="J37" s="17">
        <f>IF(D37&gt;0,D37,1)*IF(E37&gt;0,E37,1)*IF(F37&gt;0,F37,1)*IF(G37&gt;0,G37,1)-IF(H37&gt;0,H37,0)+IF(I37&gt;0,I37,0)</f>
        <v>2.16</v>
      </c>
      <c r="K37" s="6"/>
    </row>
    <row r="38" spans="1:11" ht="19.8" thickBot="1" x14ac:dyDescent="0.3">
      <c r="A38" s="6"/>
      <c r="B38" s="6" t="s">
        <v>103</v>
      </c>
      <c r="C38" s="15" t="s">
        <v>25</v>
      </c>
      <c r="D38" s="7">
        <v>2</v>
      </c>
      <c r="E38" s="8">
        <v>0.4</v>
      </c>
      <c r="F38" s="8">
        <v>0.4</v>
      </c>
      <c r="G38" s="9">
        <v>2.7</v>
      </c>
      <c r="H38" s="7"/>
      <c r="I38" s="8"/>
      <c r="J38" s="17">
        <f t="shared" ref="J38:J46" si="1">IF(D38&gt;0,D38,1)*IF(E38&gt;0,E38,1)*IF(F38&gt;0,F38,1)*IF(G38&gt;0,G38,1)-IF(H38&gt;0,H38,0)+IF(I38&gt;0,I38,0)</f>
        <v>0.86400000000000021</v>
      </c>
      <c r="K38" s="6"/>
    </row>
    <row r="39" spans="1:11" ht="19.8" thickBot="1" x14ac:dyDescent="0.3">
      <c r="A39" s="6"/>
      <c r="B39" s="6" t="s">
        <v>104</v>
      </c>
      <c r="C39" s="15" t="s">
        <v>25</v>
      </c>
      <c r="D39" s="7">
        <v>2</v>
      </c>
      <c r="E39" s="8">
        <v>0.4</v>
      </c>
      <c r="F39" s="8">
        <v>0.4</v>
      </c>
      <c r="G39" s="9">
        <v>2.7</v>
      </c>
      <c r="H39" s="7"/>
      <c r="I39" s="8"/>
      <c r="J39" s="17">
        <f t="shared" si="1"/>
        <v>0.86400000000000021</v>
      </c>
      <c r="K39" s="6"/>
    </row>
    <row r="40" spans="1:11" ht="19.8" thickBot="1" x14ac:dyDescent="0.3">
      <c r="A40" s="6"/>
      <c r="B40" s="6" t="s">
        <v>105</v>
      </c>
      <c r="C40" s="15" t="s">
        <v>25</v>
      </c>
      <c r="D40" s="7">
        <v>5</v>
      </c>
      <c r="E40" s="8">
        <v>0.35</v>
      </c>
      <c r="F40" s="8">
        <v>0.35</v>
      </c>
      <c r="G40" s="9">
        <v>3.15</v>
      </c>
      <c r="H40" s="7"/>
      <c r="I40" s="8"/>
      <c r="J40" s="17">
        <f t="shared" si="1"/>
        <v>1.9293749999999998</v>
      </c>
      <c r="K40" s="6"/>
    </row>
    <row r="41" spans="1:11" ht="19.8" thickBot="1" x14ac:dyDescent="0.3">
      <c r="A41" s="6"/>
      <c r="B41" s="6" t="s">
        <v>106</v>
      </c>
      <c r="C41" s="15" t="s">
        <v>25</v>
      </c>
      <c r="D41" s="7">
        <v>2</v>
      </c>
      <c r="E41" s="8">
        <v>0.35</v>
      </c>
      <c r="F41" s="8">
        <v>0.35</v>
      </c>
      <c r="G41" s="9">
        <v>3.15</v>
      </c>
      <c r="H41" s="7"/>
      <c r="I41" s="8"/>
      <c r="J41" s="17">
        <f t="shared" si="1"/>
        <v>0.77174999999999983</v>
      </c>
      <c r="K41" s="6"/>
    </row>
    <row r="42" spans="1:11" ht="19.8" thickBot="1" x14ac:dyDescent="0.3">
      <c r="A42" s="27"/>
      <c r="B42" s="6" t="s">
        <v>107</v>
      </c>
      <c r="C42" s="15" t="s">
        <v>25</v>
      </c>
      <c r="D42" s="28">
        <v>2</v>
      </c>
      <c r="E42" s="29">
        <v>0.35</v>
      </c>
      <c r="F42" s="29">
        <v>0.35</v>
      </c>
      <c r="G42" s="30">
        <v>3.15</v>
      </c>
      <c r="H42" s="28"/>
      <c r="I42" s="29"/>
      <c r="J42" s="17">
        <f t="shared" si="1"/>
        <v>0.77174999999999983</v>
      </c>
      <c r="K42" s="27"/>
    </row>
    <row r="43" spans="1:11" ht="19.8" thickBot="1" x14ac:dyDescent="0.3">
      <c r="A43" s="27"/>
      <c r="B43" s="6" t="s">
        <v>108</v>
      </c>
      <c r="C43" s="15" t="s">
        <v>25</v>
      </c>
      <c r="D43" s="28">
        <v>5</v>
      </c>
      <c r="E43" s="29">
        <v>0.35</v>
      </c>
      <c r="F43" s="29">
        <v>0.35</v>
      </c>
      <c r="G43" s="30">
        <v>3.15</v>
      </c>
      <c r="H43" s="28"/>
      <c r="I43" s="29"/>
      <c r="J43" s="17">
        <f t="shared" si="1"/>
        <v>1.9293749999999998</v>
      </c>
      <c r="K43" s="27"/>
    </row>
    <row r="44" spans="1:11" ht="19.8" thickBot="1" x14ac:dyDescent="0.3">
      <c r="A44" s="27"/>
      <c r="B44" s="6" t="s">
        <v>109</v>
      </c>
      <c r="C44" s="15" t="s">
        <v>25</v>
      </c>
      <c r="D44" s="28">
        <v>2</v>
      </c>
      <c r="E44" s="29">
        <v>0.35</v>
      </c>
      <c r="F44" s="29">
        <v>0.35</v>
      </c>
      <c r="G44" s="30">
        <v>3.15</v>
      </c>
      <c r="H44" s="28"/>
      <c r="I44" s="29"/>
      <c r="J44" s="17">
        <f t="shared" si="1"/>
        <v>0.77174999999999983</v>
      </c>
      <c r="K44" s="27"/>
    </row>
    <row r="45" spans="1:11" ht="19.8" thickBot="1" x14ac:dyDescent="0.3">
      <c r="A45" s="27"/>
      <c r="B45" s="6" t="s">
        <v>110</v>
      </c>
      <c r="C45" s="15" t="s">
        <v>25</v>
      </c>
      <c r="D45" s="28">
        <v>2</v>
      </c>
      <c r="E45" s="29">
        <v>0.35</v>
      </c>
      <c r="F45" s="29">
        <v>0.35</v>
      </c>
      <c r="G45" s="30">
        <v>3.15</v>
      </c>
      <c r="H45" s="28"/>
      <c r="I45" s="29"/>
      <c r="J45" s="17">
        <f t="shared" si="1"/>
        <v>0.77174999999999983</v>
      </c>
      <c r="K45" s="27"/>
    </row>
    <row r="46" spans="1:11" ht="19.8" thickBot="1" x14ac:dyDescent="0.3">
      <c r="A46" s="27"/>
      <c r="B46" s="6" t="s">
        <v>30</v>
      </c>
      <c r="C46" s="15" t="s">
        <v>25</v>
      </c>
      <c r="D46" s="28">
        <v>4</v>
      </c>
      <c r="E46" s="29">
        <v>0.35</v>
      </c>
      <c r="F46" s="29">
        <v>0.35</v>
      </c>
      <c r="G46" s="30">
        <v>2.7</v>
      </c>
      <c r="H46" s="28"/>
      <c r="I46" s="29"/>
      <c r="J46" s="17">
        <f t="shared" si="1"/>
        <v>1.323</v>
      </c>
      <c r="K46" s="27"/>
    </row>
    <row r="47" spans="1:11" ht="17.399999999999999" thickBot="1" x14ac:dyDescent="0.3">
      <c r="A47" s="10"/>
      <c r="B47" s="10"/>
      <c r="C47" s="15"/>
      <c r="D47" s="11"/>
      <c r="E47" s="12"/>
      <c r="F47" s="12"/>
      <c r="G47" s="13"/>
      <c r="H47" s="11"/>
      <c r="I47" s="12"/>
      <c r="J47" s="17"/>
      <c r="K47" s="10"/>
    </row>
    <row r="48" spans="1:11" ht="17.399999999999999" thickBot="1" x14ac:dyDescent="0.3">
      <c r="J48" s="19">
        <f>SUM(J36:J47)</f>
        <v>12.156749999999999</v>
      </c>
      <c r="K48" s="14" t="s">
        <v>27</v>
      </c>
    </row>
  </sheetData>
  <mergeCells count="46">
    <mergeCell ref="A5:B5"/>
    <mergeCell ref="D5:I5"/>
    <mergeCell ref="J5:K5"/>
    <mergeCell ref="A1:K2"/>
    <mergeCell ref="A3:K3"/>
    <mergeCell ref="A4:B4"/>
    <mergeCell ref="D4:I4"/>
    <mergeCell ref="J4:K4"/>
    <mergeCell ref="A6:B6"/>
    <mergeCell ref="D6:I6"/>
    <mergeCell ref="J6:K6"/>
    <mergeCell ref="A7:A9"/>
    <mergeCell ref="B7:B9"/>
    <mergeCell ref="C7:C9"/>
    <mergeCell ref="D7:D9"/>
    <mergeCell ref="E7:E9"/>
    <mergeCell ref="F7:F9"/>
    <mergeCell ref="G7:G9"/>
    <mergeCell ref="A31:B31"/>
    <mergeCell ref="D31:I31"/>
    <mergeCell ref="J31:K31"/>
    <mergeCell ref="H7:J7"/>
    <mergeCell ref="K7:K9"/>
    <mergeCell ref="H8:I8"/>
    <mergeCell ref="J8:J9"/>
    <mergeCell ref="C10:K10"/>
    <mergeCell ref="A27:K28"/>
    <mergeCell ref="A29:K29"/>
    <mergeCell ref="A30:B30"/>
    <mergeCell ref="D30:I30"/>
    <mergeCell ref="J30:K30"/>
    <mergeCell ref="C36:K36"/>
    <mergeCell ref="A32:B32"/>
    <mergeCell ref="D32:I32"/>
    <mergeCell ref="J32:K32"/>
    <mergeCell ref="A33:A35"/>
    <mergeCell ref="B33:B35"/>
    <mergeCell ref="C33:C35"/>
    <mergeCell ref="D33:D35"/>
    <mergeCell ref="E33:E35"/>
    <mergeCell ref="F33:F35"/>
    <mergeCell ref="G33:G35"/>
    <mergeCell ref="H33:J33"/>
    <mergeCell ref="K33:K35"/>
    <mergeCell ref="H34:I34"/>
    <mergeCell ref="J34:J35"/>
  </mergeCells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rightToLeft="1" zoomScale="80" zoomScaleNormal="80" workbookViewId="0">
      <selection activeCell="W5" sqref="W5"/>
    </sheetView>
  </sheetViews>
  <sheetFormatPr defaultRowHeight="13.8" x14ac:dyDescent="0.25"/>
  <cols>
    <col min="1" max="1" width="5.59765625" customWidth="1"/>
    <col min="2" max="2" width="22.09765625" bestFit="1" customWidth="1"/>
    <col min="3" max="3" width="5.296875" customWidth="1"/>
    <col min="4" max="4" width="5.69921875" customWidth="1"/>
    <col min="5" max="5" width="6.09765625" customWidth="1"/>
    <col min="6" max="6" width="5.296875" customWidth="1"/>
    <col min="7" max="7" width="6.296875" customWidth="1"/>
    <col min="8" max="9" width="6.3984375" customWidth="1"/>
    <col min="10" max="10" width="7.8984375" customWidth="1"/>
    <col min="11" max="11" width="12.296875" customWidth="1"/>
  </cols>
  <sheetData>
    <row r="1" spans="1:11" ht="14.4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3"/>
    </row>
    <row r="2" spans="1:11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6"/>
    </row>
    <row r="3" spans="1:11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5.2" x14ac:dyDescent="0.65">
      <c r="A4" s="116" t="s">
        <v>1</v>
      </c>
      <c r="B4" s="117"/>
      <c r="C4" s="2"/>
      <c r="D4" s="118" t="s">
        <v>2</v>
      </c>
      <c r="E4" s="118"/>
      <c r="F4" s="118"/>
      <c r="G4" s="118"/>
      <c r="H4" s="118"/>
      <c r="I4" s="118"/>
      <c r="J4" s="119" t="s">
        <v>3</v>
      </c>
      <c r="K4" s="120"/>
    </row>
    <row r="5" spans="1:11" ht="25.2" x14ac:dyDescent="0.65">
      <c r="A5" s="116" t="s">
        <v>4</v>
      </c>
      <c r="B5" s="117"/>
      <c r="C5" s="2"/>
      <c r="D5" s="118"/>
      <c r="E5" s="118"/>
      <c r="F5" s="118"/>
      <c r="G5" s="118"/>
      <c r="H5" s="118"/>
      <c r="I5" s="118"/>
      <c r="J5" s="119" t="s">
        <v>5</v>
      </c>
      <c r="K5" s="120"/>
    </row>
    <row r="6" spans="1:11" ht="25.8" thickBot="1" x14ac:dyDescent="0.7">
      <c r="A6" s="89" t="s">
        <v>6</v>
      </c>
      <c r="B6" s="90"/>
      <c r="C6" s="1"/>
      <c r="D6" s="83"/>
      <c r="E6" s="83"/>
      <c r="F6" s="83"/>
      <c r="G6" s="83"/>
      <c r="H6" s="83"/>
      <c r="I6" s="83"/>
      <c r="J6" s="84" t="s">
        <v>7</v>
      </c>
      <c r="K6" s="85"/>
    </row>
    <row r="7" spans="1:11" ht="20.399999999999999" customHeight="1" x14ac:dyDescent="0.25">
      <c r="A7" s="91" t="s">
        <v>15</v>
      </c>
      <c r="B7" s="94" t="s">
        <v>14</v>
      </c>
      <c r="C7" s="97" t="s">
        <v>22</v>
      </c>
      <c r="D7" s="100" t="s">
        <v>13</v>
      </c>
      <c r="E7" s="100" t="s">
        <v>12</v>
      </c>
      <c r="F7" s="100" t="s">
        <v>11</v>
      </c>
      <c r="G7" s="103" t="s">
        <v>10</v>
      </c>
      <c r="H7" s="106" t="s">
        <v>9</v>
      </c>
      <c r="I7" s="107"/>
      <c r="J7" s="108"/>
      <c r="K7" s="109" t="s">
        <v>8</v>
      </c>
    </row>
    <row r="8" spans="1:11" ht="20.399999999999999" customHeight="1" x14ac:dyDescent="0.25">
      <c r="A8" s="92"/>
      <c r="B8" s="95"/>
      <c r="C8" s="98"/>
      <c r="D8" s="101"/>
      <c r="E8" s="101"/>
      <c r="F8" s="101"/>
      <c r="G8" s="104"/>
      <c r="H8" s="112" t="s">
        <v>17</v>
      </c>
      <c r="I8" s="113"/>
      <c r="J8" s="114" t="s">
        <v>16</v>
      </c>
      <c r="K8" s="110"/>
    </row>
    <row r="9" spans="1:11" ht="21" customHeight="1" thickBot="1" x14ac:dyDescent="0.3">
      <c r="A9" s="93"/>
      <c r="B9" s="96"/>
      <c r="C9" s="99"/>
      <c r="D9" s="102"/>
      <c r="E9" s="102"/>
      <c r="F9" s="102"/>
      <c r="G9" s="105"/>
      <c r="H9" s="3" t="s">
        <v>19</v>
      </c>
      <c r="I9" s="4" t="s">
        <v>18</v>
      </c>
      <c r="J9" s="115"/>
      <c r="K9" s="111"/>
    </row>
    <row r="10" spans="1:11" ht="21" customHeight="1" thickBot="1" x14ac:dyDescent="0.3">
      <c r="A10" s="53"/>
      <c r="B10" s="6" t="s">
        <v>121</v>
      </c>
      <c r="C10" s="128"/>
      <c r="D10" s="129"/>
      <c r="E10" s="129"/>
      <c r="F10" s="129"/>
      <c r="G10" s="129"/>
      <c r="H10" s="129"/>
      <c r="I10" s="129"/>
      <c r="J10" s="129"/>
      <c r="K10" s="130"/>
    </row>
    <row r="11" spans="1:11" ht="19.8" thickBot="1" x14ac:dyDescent="0.3">
      <c r="A11" s="6">
        <v>1</v>
      </c>
      <c r="B11" s="6" t="s">
        <v>112</v>
      </c>
      <c r="C11" s="15" t="s">
        <v>25</v>
      </c>
      <c r="D11" s="7">
        <v>2</v>
      </c>
      <c r="E11" s="8">
        <v>8.6</v>
      </c>
      <c r="F11" s="8">
        <v>0.4</v>
      </c>
      <c r="G11" s="22">
        <v>0.4</v>
      </c>
      <c r="H11" s="7"/>
      <c r="I11" s="8"/>
      <c r="J11" s="16">
        <f>IF(D11&gt;0,D11,1)*IF(E11&gt;0,E11,1)*IF(F11&gt;0,F11,1)*IF(G11&gt;0,G11,1)-IF(H11&gt;0,H11,0)+IF(I11&gt;0,I11,0)</f>
        <v>2.7520000000000002</v>
      </c>
      <c r="K11" s="6"/>
    </row>
    <row r="12" spans="1:11" ht="19.8" thickBot="1" x14ac:dyDescent="0.3">
      <c r="A12" s="6">
        <v>2</v>
      </c>
      <c r="B12" s="6" t="s">
        <v>113</v>
      </c>
      <c r="C12" s="15" t="s">
        <v>25</v>
      </c>
      <c r="D12" s="7">
        <v>2</v>
      </c>
      <c r="E12" s="8">
        <v>8.6</v>
      </c>
      <c r="F12" s="8">
        <v>0.35</v>
      </c>
      <c r="G12" s="22">
        <v>0.4</v>
      </c>
      <c r="H12" s="7"/>
      <c r="I12" s="8"/>
      <c r="J12" s="16">
        <f t="shared" ref="J12:J19" si="0">IF(D12&gt;0,D12,1)*IF(E12&gt;0,E12,1)*IF(F12&gt;0,F12,1)*IF(G12&gt;0,G12,1)-IF(H12&gt;0,H12,0)+IF(I12&gt;0,I12,0)</f>
        <v>2.4079999999999999</v>
      </c>
      <c r="K12" s="20"/>
    </row>
    <row r="13" spans="1:11" ht="19.8" thickBot="1" x14ac:dyDescent="0.3">
      <c r="A13" s="6">
        <v>3</v>
      </c>
      <c r="B13" s="6" t="s">
        <v>114</v>
      </c>
      <c r="C13" s="15" t="s">
        <v>25</v>
      </c>
      <c r="D13" s="7">
        <v>2</v>
      </c>
      <c r="E13" s="8">
        <v>8.6</v>
      </c>
      <c r="F13" s="8">
        <v>0.35</v>
      </c>
      <c r="G13" s="22">
        <v>0.4</v>
      </c>
      <c r="H13" s="7"/>
      <c r="I13" s="8"/>
      <c r="J13" s="16">
        <f t="shared" si="0"/>
        <v>2.4079999999999999</v>
      </c>
      <c r="K13" s="20"/>
    </row>
    <row r="14" spans="1:11" ht="19.8" thickBot="1" x14ac:dyDescent="0.3">
      <c r="A14" s="6">
        <v>4</v>
      </c>
      <c r="B14" s="6" t="s">
        <v>115</v>
      </c>
      <c r="C14" s="15" t="s">
        <v>25</v>
      </c>
      <c r="D14" s="7">
        <v>1</v>
      </c>
      <c r="E14" s="8">
        <v>8.6</v>
      </c>
      <c r="F14" s="8">
        <v>0.4</v>
      </c>
      <c r="G14" s="22">
        <v>0.4</v>
      </c>
      <c r="H14" s="7"/>
      <c r="I14" s="8"/>
      <c r="J14" s="16">
        <f t="shared" si="0"/>
        <v>1.3760000000000001</v>
      </c>
      <c r="K14" s="20"/>
    </row>
    <row r="15" spans="1:11" ht="19.8" thickBot="1" x14ac:dyDescent="0.3">
      <c r="A15" s="6">
        <v>5</v>
      </c>
      <c r="B15" s="6" t="s">
        <v>116</v>
      </c>
      <c r="C15" s="15" t="s">
        <v>25</v>
      </c>
      <c r="D15" s="7">
        <v>1</v>
      </c>
      <c r="E15" s="8">
        <v>8.6</v>
      </c>
      <c r="F15" s="8">
        <v>0.35</v>
      </c>
      <c r="G15" s="22">
        <v>0.4</v>
      </c>
      <c r="H15" s="7"/>
      <c r="I15" s="8"/>
      <c r="J15" s="16">
        <f t="shared" si="0"/>
        <v>1.204</v>
      </c>
      <c r="K15" s="20"/>
    </row>
    <row r="16" spans="1:11" ht="17.399999999999999" thickBot="1" x14ac:dyDescent="0.3">
      <c r="A16" s="6">
        <v>6</v>
      </c>
      <c r="B16" s="6" t="s">
        <v>117</v>
      </c>
      <c r="C16" s="15" t="s">
        <v>23</v>
      </c>
      <c r="D16" s="7">
        <v>1</v>
      </c>
      <c r="E16" s="8">
        <v>8.6</v>
      </c>
      <c r="F16" s="8">
        <v>0.35</v>
      </c>
      <c r="G16" s="22">
        <v>0.4</v>
      </c>
      <c r="H16" s="7"/>
      <c r="I16" s="8"/>
      <c r="J16" s="16">
        <f t="shared" si="0"/>
        <v>1.204</v>
      </c>
      <c r="K16" s="20"/>
    </row>
    <row r="17" spans="1:11" ht="17.399999999999999" thickBot="1" x14ac:dyDescent="0.3">
      <c r="A17" s="6">
        <v>7</v>
      </c>
      <c r="B17" s="6" t="s">
        <v>118</v>
      </c>
      <c r="C17" s="15" t="s">
        <v>23</v>
      </c>
      <c r="D17" s="7">
        <v>3</v>
      </c>
      <c r="E17" s="8">
        <v>8.6999999999999993</v>
      </c>
      <c r="F17" s="8">
        <v>0.4</v>
      </c>
      <c r="G17" s="22">
        <v>0.4</v>
      </c>
      <c r="H17" s="7"/>
      <c r="I17" s="8"/>
      <c r="J17" s="16">
        <f t="shared" si="0"/>
        <v>4.1760000000000002</v>
      </c>
      <c r="K17" s="20"/>
    </row>
    <row r="18" spans="1:11" ht="17.399999999999999" thickBot="1" x14ac:dyDescent="0.3">
      <c r="A18" s="6">
        <v>8</v>
      </c>
      <c r="B18" s="6" t="s">
        <v>119</v>
      </c>
      <c r="C18" s="15" t="s">
        <v>23</v>
      </c>
      <c r="D18" s="7">
        <v>3</v>
      </c>
      <c r="E18" s="8">
        <v>8.6999999999999993</v>
      </c>
      <c r="F18" s="8">
        <v>0.35</v>
      </c>
      <c r="G18" s="22">
        <v>0.4</v>
      </c>
      <c r="H18" s="7"/>
      <c r="I18" s="8"/>
      <c r="J18" s="16">
        <f t="shared" si="0"/>
        <v>3.6539999999999995</v>
      </c>
      <c r="K18" s="20"/>
    </row>
    <row r="19" spans="1:11" ht="17.399999999999999" thickBot="1" x14ac:dyDescent="0.3">
      <c r="A19" s="6">
        <v>9</v>
      </c>
      <c r="B19" s="27" t="s">
        <v>120</v>
      </c>
      <c r="C19" s="49" t="s">
        <v>23</v>
      </c>
      <c r="D19" s="7">
        <v>3</v>
      </c>
      <c r="E19" s="8">
        <v>8.6999999999999993</v>
      </c>
      <c r="F19" s="8">
        <v>0.35</v>
      </c>
      <c r="G19" s="22">
        <v>0.4</v>
      </c>
      <c r="H19" s="7"/>
      <c r="I19" s="8"/>
      <c r="J19" s="16">
        <f t="shared" si="0"/>
        <v>3.6539999999999995</v>
      </c>
      <c r="K19" s="20"/>
    </row>
    <row r="20" spans="1:11" ht="17.399999999999999" thickBot="1" x14ac:dyDescent="0.3">
      <c r="A20" s="10"/>
      <c r="B20" s="10"/>
      <c r="C20" s="59"/>
      <c r="D20" s="21"/>
      <c r="E20" s="26"/>
      <c r="F20" s="26"/>
      <c r="G20" s="23"/>
      <c r="H20" s="24"/>
      <c r="I20" s="26"/>
      <c r="J20" s="16"/>
      <c r="K20" s="10"/>
    </row>
    <row r="21" spans="1:11" ht="17.399999999999999" thickBot="1" x14ac:dyDescent="0.3">
      <c r="J21" s="57">
        <f>SUM(J11:J20)</f>
        <v>22.835999999999999</v>
      </c>
      <c r="K21" s="58" t="s">
        <v>27</v>
      </c>
    </row>
    <row r="24" spans="1:11" x14ac:dyDescent="0.25">
      <c r="A24" s="121" t="s">
        <v>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3"/>
    </row>
    <row r="25" spans="1:11" x14ac:dyDescent="0.25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6"/>
    </row>
    <row r="26" spans="1:11" ht="24.6" x14ac:dyDescent="0.25">
      <c r="A26" s="127"/>
      <c r="B26" s="127"/>
      <c r="C26" s="127"/>
      <c r="D26" s="127"/>
      <c r="E26" s="127"/>
      <c r="F26" s="127"/>
      <c r="G26" s="127"/>
      <c r="H26" s="127"/>
      <c r="I26" s="127"/>
      <c r="J26" s="127"/>
      <c r="K26" s="127"/>
    </row>
    <row r="27" spans="1:11" ht="25.2" x14ac:dyDescent="0.65">
      <c r="A27" s="116" t="s">
        <v>1</v>
      </c>
      <c r="B27" s="117"/>
      <c r="C27" s="2"/>
      <c r="D27" s="118" t="s">
        <v>2</v>
      </c>
      <c r="E27" s="118"/>
      <c r="F27" s="118"/>
      <c r="G27" s="118"/>
      <c r="H27" s="118"/>
      <c r="I27" s="118"/>
      <c r="J27" s="119" t="s">
        <v>3</v>
      </c>
      <c r="K27" s="120"/>
    </row>
    <row r="28" spans="1:11" ht="25.2" x14ac:dyDescent="0.65">
      <c r="A28" s="116" t="s">
        <v>4</v>
      </c>
      <c r="B28" s="117"/>
      <c r="C28" s="2"/>
      <c r="D28" s="118"/>
      <c r="E28" s="118"/>
      <c r="F28" s="118"/>
      <c r="G28" s="118"/>
      <c r="H28" s="118"/>
      <c r="I28" s="118"/>
      <c r="J28" s="119" t="s">
        <v>5</v>
      </c>
      <c r="K28" s="120"/>
    </row>
    <row r="29" spans="1:11" ht="25.8" thickBot="1" x14ac:dyDescent="0.7">
      <c r="A29" s="89" t="s">
        <v>6</v>
      </c>
      <c r="B29" s="90"/>
      <c r="C29" s="1"/>
      <c r="D29" s="83"/>
      <c r="E29" s="83"/>
      <c r="F29" s="83"/>
      <c r="G29" s="83"/>
      <c r="H29" s="83"/>
      <c r="I29" s="83"/>
      <c r="J29" s="84" t="s">
        <v>7</v>
      </c>
      <c r="K29" s="85"/>
    </row>
    <row r="30" spans="1:11" ht="18.600000000000001" x14ac:dyDescent="0.25">
      <c r="A30" s="91" t="s">
        <v>15</v>
      </c>
      <c r="B30" s="94" t="s">
        <v>14</v>
      </c>
      <c r="C30" s="97" t="s">
        <v>22</v>
      </c>
      <c r="D30" s="100" t="s">
        <v>13</v>
      </c>
      <c r="E30" s="100" t="s">
        <v>12</v>
      </c>
      <c r="F30" s="100" t="s">
        <v>11</v>
      </c>
      <c r="G30" s="103" t="s">
        <v>10</v>
      </c>
      <c r="H30" s="106" t="s">
        <v>9</v>
      </c>
      <c r="I30" s="107"/>
      <c r="J30" s="108"/>
      <c r="K30" s="109" t="s">
        <v>8</v>
      </c>
    </row>
    <row r="31" spans="1:11" ht="18.600000000000001" x14ac:dyDescent="0.25">
      <c r="A31" s="92"/>
      <c r="B31" s="95"/>
      <c r="C31" s="98"/>
      <c r="D31" s="101"/>
      <c r="E31" s="101"/>
      <c r="F31" s="101"/>
      <c r="G31" s="104"/>
      <c r="H31" s="112" t="s">
        <v>17</v>
      </c>
      <c r="I31" s="113"/>
      <c r="J31" s="114" t="s">
        <v>16</v>
      </c>
      <c r="K31" s="110"/>
    </row>
    <row r="32" spans="1:11" ht="19.2" thickBot="1" x14ac:dyDescent="0.3">
      <c r="A32" s="93"/>
      <c r="B32" s="96"/>
      <c r="C32" s="99"/>
      <c r="D32" s="102"/>
      <c r="E32" s="102"/>
      <c r="F32" s="102"/>
      <c r="G32" s="105"/>
      <c r="H32" s="3" t="s">
        <v>19</v>
      </c>
      <c r="I32" s="4" t="s">
        <v>18</v>
      </c>
      <c r="J32" s="115"/>
      <c r="K32" s="111"/>
    </row>
    <row r="33" spans="1:11" ht="22.2" customHeight="1" thickBot="1" x14ac:dyDescent="0.3">
      <c r="A33" s="53"/>
      <c r="B33" s="6" t="s">
        <v>31</v>
      </c>
      <c r="C33" s="128"/>
      <c r="D33" s="129"/>
      <c r="E33" s="129"/>
      <c r="F33" s="129"/>
      <c r="G33" s="129"/>
      <c r="H33" s="129"/>
      <c r="I33" s="129"/>
      <c r="J33" s="129"/>
      <c r="K33" s="130"/>
    </row>
    <row r="34" spans="1:11" ht="19.8" thickBot="1" x14ac:dyDescent="0.3">
      <c r="A34" s="6">
        <v>1</v>
      </c>
      <c r="B34" s="6" t="s">
        <v>112</v>
      </c>
      <c r="C34" s="15" t="s">
        <v>29</v>
      </c>
      <c r="D34" s="7">
        <v>2</v>
      </c>
      <c r="E34" s="8">
        <v>8.6</v>
      </c>
      <c r="F34" s="8">
        <v>0.4</v>
      </c>
      <c r="G34" s="9">
        <v>0</v>
      </c>
      <c r="H34" s="7"/>
      <c r="I34" s="8"/>
      <c r="J34" s="17">
        <f>IF(D34&gt;0,D34,1)*IF(E34&gt;0,E34,1)*IF(F34&gt;0,F34,1)*IF(G34&gt;0,G34,1)-IF(H34&gt;0,H34,0)+IF(I34&gt;0,I34,0)</f>
        <v>6.88</v>
      </c>
      <c r="K34" s="20"/>
    </row>
    <row r="35" spans="1:11" ht="19.8" thickBot="1" x14ac:dyDescent="0.3">
      <c r="A35" s="6">
        <v>2</v>
      </c>
      <c r="B35" s="6" t="s">
        <v>112</v>
      </c>
      <c r="C35" s="15" t="s">
        <v>29</v>
      </c>
      <c r="D35" s="7">
        <v>2</v>
      </c>
      <c r="E35" s="8">
        <v>8.6</v>
      </c>
      <c r="F35" s="8">
        <v>0</v>
      </c>
      <c r="G35" s="9">
        <v>0.4</v>
      </c>
      <c r="H35" s="7"/>
      <c r="I35" s="8"/>
      <c r="J35" s="17">
        <f>IF(D35&gt;0,D35,1)*IF(E35&gt;0,E35,1)*IF(F35&gt;0,F35,1)*IF(G35&gt;0,G35,1)-IF(H35&gt;0,H35,0)+IF(I35&gt;0,I35,0)</f>
        <v>6.88</v>
      </c>
      <c r="K35" s="20"/>
    </row>
    <row r="36" spans="1:11" ht="19.8" thickBot="1" x14ac:dyDescent="0.3">
      <c r="A36" s="6">
        <v>3</v>
      </c>
      <c r="B36" s="6" t="s">
        <v>113</v>
      </c>
      <c r="C36" s="15" t="s">
        <v>29</v>
      </c>
      <c r="D36" s="7">
        <v>2</v>
      </c>
      <c r="E36" s="8">
        <v>8.6</v>
      </c>
      <c r="F36" s="8">
        <v>0.35</v>
      </c>
      <c r="G36" s="9">
        <v>0</v>
      </c>
      <c r="H36" s="7"/>
      <c r="I36" s="8"/>
      <c r="J36" s="17">
        <f t="shared" ref="J36:J40" si="1">IF(D36&gt;0,D36,1)*IF(E36&gt;0,E36,1)*IF(F36&gt;0,F36,1)*IF(G36&gt;0,G36,1)-IF(H36&gt;0,H36,0)+IF(I36&gt;0,I36,0)</f>
        <v>6.02</v>
      </c>
      <c r="K36" s="20"/>
    </row>
    <row r="37" spans="1:11" ht="19.8" thickBot="1" x14ac:dyDescent="0.3">
      <c r="A37" s="6">
        <v>4</v>
      </c>
      <c r="B37" s="6" t="s">
        <v>113</v>
      </c>
      <c r="C37" s="15" t="s">
        <v>29</v>
      </c>
      <c r="D37" s="7">
        <v>2</v>
      </c>
      <c r="E37" s="8">
        <v>8.6</v>
      </c>
      <c r="F37" s="8">
        <v>0</v>
      </c>
      <c r="G37" s="9">
        <v>0.4</v>
      </c>
      <c r="H37" s="7"/>
      <c r="I37" s="8"/>
      <c r="J37" s="17">
        <f t="shared" si="1"/>
        <v>6.88</v>
      </c>
      <c r="K37" s="20"/>
    </row>
    <row r="38" spans="1:11" ht="19.8" thickBot="1" x14ac:dyDescent="0.3">
      <c r="A38" s="6">
        <v>5</v>
      </c>
      <c r="B38" s="6" t="s">
        <v>114</v>
      </c>
      <c r="C38" s="15" t="s">
        <v>29</v>
      </c>
      <c r="D38" s="7">
        <v>2</v>
      </c>
      <c r="E38" s="8">
        <v>8.6</v>
      </c>
      <c r="F38" s="8">
        <v>0.35</v>
      </c>
      <c r="G38" s="9">
        <v>0</v>
      </c>
      <c r="H38" s="7"/>
      <c r="I38" s="8"/>
      <c r="J38" s="17">
        <f t="shared" si="1"/>
        <v>6.02</v>
      </c>
      <c r="K38" s="20"/>
    </row>
    <row r="39" spans="1:11" ht="19.8" thickBot="1" x14ac:dyDescent="0.3">
      <c r="A39" s="6">
        <v>6</v>
      </c>
      <c r="B39" s="27" t="s">
        <v>114</v>
      </c>
      <c r="C39" s="15" t="s">
        <v>29</v>
      </c>
      <c r="D39" s="28">
        <v>2</v>
      </c>
      <c r="E39" s="8">
        <v>8.6</v>
      </c>
      <c r="F39" s="29">
        <v>0</v>
      </c>
      <c r="G39" s="30">
        <v>0.4</v>
      </c>
      <c r="H39" s="28"/>
      <c r="I39" s="29"/>
      <c r="J39" s="17">
        <f t="shared" si="1"/>
        <v>6.88</v>
      </c>
      <c r="K39" s="20"/>
    </row>
    <row r="40" spans="1:11" ht="19.8" thickBot="1" x14ac:dyDescent="0.3">
      <c r="A40" s="6">
        <v>7</v>
      </c>
      <c r="B40" s="6" t="s">
        <v>115</v>
      </c>
      <c r="C40" s="15" t="s">
        <v>29</v>
      </c>
      <c r="D40" s="7">
        <v>1</v>
      </c>
      <c r="E40" s="8">
        <v>8.6</v>
      </c>
      <c r="F40" s="8">
        <v>0.4</v>
      </c>
      <c r="G40" s="9">
        <v>0</v>
      </c>
      <c r="H40" s="7"/>
      <c r="I40" s="8"/>
      <c r="J40" s="17">
        <f t="shared" si="1"/>
        <v>3.44</v>
      </c>
      <c r="K40" s="20"/>
    </row>
    <row r="41" spans="1:11" ht="19.8" thickBot="1" x14ac:dyDescent="0.3">
      <c r="A41" s="6">
        <v>8</v>
      </c>
      <c r="B41" s="6" t="s">
        <v>115</v>
      </c>
      <c r="C41" s="15" t="s">
        <v>29</v>
      </c>
      <c r="D41" s="7">
        <v>1</v>
      </c>
      <c r="E41" s="8">
        <v>8.6</v>
      </c>
      <c r="F41" s="8">
        <v>0</v>
      </c>
      <c r="G41" s="9">
        <v>0.4</v>
      </c>
      <c r="H41" s="7"/>
      <c r="I41" s="8"/>
      <c r="J41" s="17">
        <f>IF(D41&gt;0,D41,1)*IF(E41&gt;0,E41,1)*IF(F41&gt;0,F41,1)*IF(G41&gt;0,G41,1)-IF(H41&gt;0,H41,0)+IF(I41&gt;0,I41,0)</f>
        <v>3.44</v>
      </c>
      <c r="K41" s="20"/>
    </row>
    <row r="42" spans="1:11" ht="19.8" thickBot="1" x14ac:dyDescent="0.3">
      <c r="A42" s="6">
        <v>9</v>
      </c>
      <c r="B42" s="6" t="s">
        <v>116</v>
      </c>
      <c r="C42" s="15" t="s">
        <v>29</v>
      </c>
      <c r="D42" s="7">
        <v>1</v>
      </c>
      <c r="E42" s="8">
        <v>8.6</v>
      </c>
      <c r="F42" s="8">
        <v>0.35</v>
      </c>
      <c r="G42" s="9">
        <v>0</v>
      </c>
      <c r="H42" s="7"/>
      <c r="I42" s="8"/>
      <c r="J42" s="17">
        <f t="shared" ref="J42" si="2">IF(D42&gt;0,D42,1)*IF(E42&gt;0,E42,1)*IF(F42&gt;0,F42,1)*IF(G42&gt;0,G42,1)-IF(H42&gt;0,H42,0)+IF(I42&gt;0,I42,0)</f>
        <v>3.01</v>
      </c>
      <c r="K42" s="20"/>
    </row>
    <row r="43" spans="1:11" ht="19.8" thickBot="1" x14ac:dyDescent="0.3">
      <c r="A43" s="6">
        <v>10</v>
      </c>
      <c r="B43" s="6" t="s">
        <v>116</v>
      </c>
      <c r="C43" s="15" t="s">
        <v>29</v>
      </c>
      <c r="D43" s="7">
        <v>1</v>
      </c>
      <c r="E43" s="8">
        <v>8.6</v>
      </c>
      <c r="F43" s="8">
        <v>0</v>
      </c>
      <c r="G43" s="9">
        <v>0.4</v>
      </c>
      <c r="H43" s="7"/>
      <c r="I43" s="8"/>
      <c r="J43" s="17">
        <f t="shared" ref="J43:J51" si="3">IF(D43&gt;0,D43,1)*IF(E43&gt;0,E43,1)*IF(F43&gt;0,F43,1)*IF(G43&gt;0,G43,1)-IF(H43&gt;0,H43,0)+IF(I43&gt;0,I43,0)</f>
        <v>3.44</v>
      </c>
      <c r="K43" s="20"/>
    </row>
    <row r="44" spans="1:11" ht="19.8" thickBot="1" x14ac:dyDescent="0.3">
      <c r="A44" s="6">
        <v>11</v>
      </c>
      <c r="B44" s="6" t="s">
        <v>117</v>
      </c>
      <c r="C44" s="15" t="s">
        <v>29</v>
      </c>
      <c r="D44" s="7">
        <v>1</v>
      </c>
      <c r="E44" s="8">
        <v>8.6</v>
      </c>
      <c r="F44" s="8">
        <v>0.35</v>
      </c>
      <c r="G44" s="9">
        <v>0</v>
      </c>
      <c r="H44" s="7"/>
      <c r="I44" s="8"/>
      <c r="J44" s="17">
        <f t="shared" si="3"/>
        <v>3.01</v>
      </c>
      <c r="K44" s="20"/>
    </row>
    <row r="45" spans="1:11" ht="19.8" thickBot="1" x14ac:dyDescent="0.3">
      <c r="A45" s="6">
        <v>12</v>
      </c>
      <c r="B45" s="6" t="s">
        <v>117</v>
      </c>
      <c r="C45" s="15" t="s">
        <v>29</v>
      </c>
      <c r="D45" s="7">
        <v>1</v>
      </c>
      <c r="E45" s="8">
        <v>8.6</v>
      </c>
      <c r="F45" s="8">
        <v>0</v>
      </c>
      <c r="G45" s="9">
        <v>0.4</v>
      </c>
      <c r="H45" s="7"/>
      <c r="I45" s="8"/>
      <c r="J45" s="17">
        <f t="shared" ref="J45:J46" si="4">IF(D45&gt;0,D45,1)*IF(E45&gt;0,E45,1)*IF(F45&gt;0,F45,1)*IF(G45&gt;0,G45,1)-IF(H45&gt;0,H45,0)+IF(I45&gt;0,I45,0)</f>
        <v>3.44</v>
      </c>
      <c r="K45" s="20"/>
    </row>
    <row r="46" spans="1:11" ht="19.8" thickBot="1" x14ac:dyDescent="0.3">
      <c r="A46" s="6">
        <v>13</v>
      </c>
      <c r="B46" s="6" t="s">
        <v>118</v>
      </c>
      <c r="C46" s="15" t="s">
        <v>29</v>
      </c>
      <c r="D46" s="7">
        <v>3</v>
      </c>
      <c r="E46" s="8">
        <v>8.6999999999999993</v>
      </c>
      <c r="F46" s="8">
        <v>0.4</v>
      </c>
      <c r="G46" s="9">
        <v>0</v>
      </c>
      <c r="H46" s="7"/>
      <c r="I46" s="8"/>
      <c r="J46" s="17">
        <f t="shared" si="4"/>
        <v>10.44</v>
      </c>
      <c r="K46" s="20"/>
    </row>
    <row r="47" spans="1:11" ht="19.8" thickBot="1" x14ac:dyDescent="0.3">
      <c r="A47" s="6">
        <v>14</v>
      </c>
      <c r="B47" s="6" t="s">
        <v>118</v>
      </c>
      <c r="C47" s="15" t="s">
        <v>32</v>
      </c>
      <c r="D47" s="7">
        <v>3</v>
      </c>
      <c r="E47" s="8">
        <v>8.6999999999999993</v>
      </c>
      <c r="F47" s="8">
        <v>0</v>
      </c>
      <c r="G47" s="9">
        <v>0.4</v>
      </c>
      <c r="H47" s="7"/>
      <c r="I47" s="8"/>
      <c r="J47" s="17">
        <f t="shared" si="3"/>
        <v>10.44</v>
      </c>
      <c r="K47" s="20"/>
    </row>
    <row r="48" spans="1:11" ht="19.8" thickBot="1" x14ac:dyDescent="0.3">
      <c r="A48" s="6">
        <v>15</v>
      </c>
      <c r="B48" s="6" t="s">
        <v>119</v>
      </c>
      <c r="C48" s="15" t="s">
        <v>32</v>
      </c>
      <c r="D48" s="7">
        <v>3</v>
      </c>
      <c r="E48" s="8">
        <v>8.6999999999999993</v>
      </c>
      <c r="F48" s="8">
        <v>0.35</v>
      </c>
      <c r="G48" s="9">
        <v>0</v>
      </c>
      <c r="H48" s="7"/>
      <c r="I48" s="8"/>
      <c r="J48" s="17">
        <f t="shared" ref="J48" si="5">IF(D48&gt;0,D48,1)*IF(E48&gt;0,E48,1)*IF(F48&gt;0,F48,1)*IF(G48&gt;0,G48,1)-IF(H48&gt;0,H48,0)+IF(I48&gt;0,I48,0)</f>
        <v>9.134999999999998</v>
      </c>
      <c r="K48" s="20"/>
    </row>
    <row r="49" spans="1:11" ht="19.8" thickBot="1" x14ac:dyDescent="0.3">
      <c r="A49" s="6">
        <v>16</v>
      </c>
      <c r="B49" s="6" t="s">
        <v>119</v>
      </c>
      <c r="C49" s="15" t="s">
        <v>32</v>
      </c>
      <c r="D49" s="7">
        <v>3</v>
      </c>
      <c r="E49" s="8">
        <v>8.6999999999999993</v>
      </c>
      <c r="F49" s="8">
        <v>0</v>
      </c>
      <c r="G49" s="9">
        <v>0.4</v>
      </c>
      <c r="H49" s="7"/>
      <c r="I49" s="8"/>
      <c r="J49" s="17">
        <f t="shared" si="3"/>
        <v>10.44</v>
      </c>
      <c r="K49" s="20"/>
    </row>
    <row r="50" spans="1:11" ht="19.8" thickBot="1" x14ac:dyDescent="0.3">
      <c r="A50" s="6">
        <v>17</v>
      </c>
      <c r="B50" s="27" t="s">
        <v>120</v>
      </c>
      <c r="C50" s="15" t="s">
        <v>32</v>
      </c>
      <c r="D50" s="28">
        <v>3</v>
      </c>
      <c r="E50" s="8">
        <v>8.6999999999999993</v>
      </c>
      <c r="F50" s="29">
        <v>0.35</v>
      </c>
      <c r="G50" s="30">
        <v>0</v>
      </c>
      <c r="H50" s="28"/>
      <c r="I50" s="29"/>
      <c r="J50" s="17">
        <f t="shared" ref="J50" si="6">IF(D50&gt;0,D50,1)*IF(E50&gt;0,E50,1)*IF(F50&gt;0,F50,1)*IF(G50&gt;0,G50,1)-IF(H50&gt;0,H50,0)+IF(I50&gt;0,I50,0)</f>
        <v>9.134999999999998</v>
      </c>
      <c r="K50" s="20"/>
    </row>
    <row r="51" spans="1:11" ht="19.8" thickBot="1" x14ac:dyDescent="0.3">
      <c r="A51" s="6">
        <v>18</v>
      </c>
      <c r="B51" s="27" t="s">
        <v>120</v>
      </c>
      <c r="C51" s="15" t="s">
        <v>32</v>
      </c>
      <c r="D51" s="28">
        <v>3</v>
      </c>
      <c r="E51" s="8">
        <v>8.6999999999999993</v>
      </c>
      <c r="F51" s="29">
        <v>0</v>
      </c>
      <c r="G51" s="30">
        <v>0.4</v>
      </c>
      <c r="H51" s="28"/>
      <c r="I51" s="29"/>
      <c r="J51" s="17">
        <f t="shared" si="3"/>
        <v>10.44</v>
      </c>
      <c r="K51" s="20"/>
    </row>
    <row r="52" spans="1:11" ht="17.399999999999999" thickBot="1" x14ac:dyDescent="0.3">
      <c r="A52" s="10"/>
      <c r="B52" s="10"/>
      <c r="C52" s="10"/>
      <c r="D52" s="11"/>
      <c r="E52" s="12"/>
      <c r="F52" s="12"/>
      <c r="G52" s="13"/>
      <c r="H52" s="11"/>
      <c r="I52" s="12"/>
      <c r="J52" s="17"/>
      <c r="K52" s="20"/>
    </row>
    <row r="53" spans="1:11" ht="17.399999999999999" thickBot="1" x14ac:dyDescent="0.3">
      <c r="J53" s="19">
        <f>SUM(J34:J52)</f>
        <v>119.36999999999998</v>
      </c>
      <c r="K53" s="14" t="s">
        <v>28</v>
      </c>
    </row>
  </sheetData>
  <mergeCells count="46">
    <mergeCell ref="C33:K33"/>
    <mergeCell ref="D29:I29"/>
    <mergeCell ref="J29:K29"/>
    <mergeCell ref="A30:A32"/>
    <mergeCell ref="B30:B32"/>
    <mergeCell ref="C30:C32"/>
    <mergeCell ref="D30:D32"/>
    <mergeCell ref="E30:E32"/>
    <mergeCell ref="F30:F32"/>
    <mergeCell ref="G30:G32"/>
    <mergeCell ref="H30:J30"/>
    <mergeCell ref="K30:K32"/>
    <mergeCell ref="H31:I31"/>
    <mergeCell ref="J31:J32"/>
    <mergeCell ref="A5:B5"/>
    <mergeCell ref="D5:I5"/>
    <mergeCell ref="J5:K5"/>
    <mergeCell ref="A24:K25"/>
    <mergeCell ref="A6:B6"/>
    <mergeCell ref="D6:I6"/>
    <mergeCell ref="J6:K6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A1:K2"/>
    <mergeCell ref="A3:K3"/>
    <mergeCell ref="A4:B4"/>
    <mergeCell ref="D4:I4"/>
    <mergeCell ref="J4:K4"/>
    <mergeCell ref="A28:B28"/>
    <mergeCell ref="D28:I28"/>
    <mergeCell ref="J28:K28"/>
    <mergeCell ref="A29:B29"/>
    <mergeCell ref="H8:I8"/>
    <mergeCell ref="J8:J9"/>
    <mergeCell ref="C10:K10"/>
    <mergeCell ref="A26:K26"/>
    <mergeCell ref="A27:B27"/>
    <mergeCell ref="D27:I27"/>
    <mergeCell ref="J27:K2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K32"/>
  <sheetViews>
    <sheetView rightToLeft="1" zoomScale="70" zoomScaleNormal="70" workbookViewId="0">
      <selection activeCell="T8" sqref="T8"/>
    </sheetView>
  </sheetViews>
  <sheetFormatPr defaultRowHeight="13.8" x14ac:dyDescent="0.25"/>
  <cols>
    <col min="1" max="1" width="5.59765625" customWidth="1"/>
    <col min="2" max="2" width="19.69921875" customWidth="1"/>
    <col min="3" max="3" width="5.296875" customWidth="1"/>
    <col min="4" max="4" width="5.69921875" customWidth="1"/>
    <col min="5" max="5" width="6.09765625" customWidth="1"/>
    <col min="6" max="6" width="5.296875" customWidth="1"/>
    <col min="7" max="7" width="6.296875" customWidth="1"/>
    <col min="8" max="9" width="6.3984375" customWidth="1"/>
    <col min="10" max="10" width="7.8984375" customWidth="1"/>
    <col min="11" max="11" width="12.296875" customWidth="1"/>
  </cols>
  <sheetData>
    <row r="3" spans="1:11" x14ac:dyDescent="0.25">
      <c r="A3" s="121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3"/>
    </row>
    <row r="4" spans="1:11" x14ac:dyDescent="0.25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6"/>
    </row>
    <row r="5" spans="1:11" ht="24.6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25.2" x14ac:dyDescent="0.65">
      <c r="A6" s="116" t="s">
        <v>1</v>
      </c>
      <c r="B6" s="117"/>
      <c r="C6" s="2"/>
      <c r="D6" s="118" t="s">
        <v>2</v>
      </c>
      <c r="E6" s="118"/>
      <c r="F6" s="118"/>
      <c r="G6" s="118"/>
      <c r="H6" s="118"/>
      <c r="I6" s="118"/>
      <c r="J6" s="119" t="s">
        <v>3</v>
      </c>
      <c r="K6" s="120"/>
    </row>
    <row r="7" spans="1:11" ht="25.2" x14ac:dyDescent="0.65">
      <c r="A7" s="116" t="s">
        <v>136</v>
      </c>
      <c r="B7" s="117"/>
      <c r="C7" s="2"/>
      <c r="D7" s="118"/>
      <c r="E7" s="118"/>
      <c r="F7" s="118"/>
      <c r="G7" s="118"/>
      <c r="H7" s="118"/>
      <c r="I7" s="118"/>
      <c r="J7" s="119" t="s">
        <v>5</v>
      </c>
      <c r="K7" s="120"/>
    </row>
    <row r="8" spans="1:11" ht="25.8" thickBot="1" x14ac:dyDescent="0.7">
      <c r="A8" s="89" t="s">
        <v>6</v>
      </c>
      <c r="B8" s="90"/>
      <c r="C8" s="1"/>
      <c r="D8" s="83"/>
      <c r="E8" s="83"/>
      <c r="F8" s="83"/>
      <c r="G8" s="83"/>
      <c r="H8" s="83"/>
      <c r="I8" s="83"/>
      <c r="J8" s="84" t="s">
        <v>7</v>
      </c>
      <c r="K8" s="85"/>
    </row>
    <row r="9" spans="1:11" ht="18.600000000000001" x14ac:dyDescent="0.25">
      <c r="A9" s="91" t="s">
        <v>15</v>
      </c>
      <c r="B9" s="94" t="s">
        <v>14</v>
      </c>
      <c r="C9" s="97" t="s">
        <v>22</v>
      </c>
      <c r="D9" s="100" t="s">
        <v>13</v>
      </c>
      <c r="E9" s="100" t="s">
        <v>12</v>
      </c>
      <c r="F9" s="100" t="s">
        <v>11</v>
      </c>
      <c r="G9" s="103" t="s">
        <v>10</v>
      </c>
      <c r="H9" s="106" t="s">
        <v>9</v>
      </c>
      <c r="I9" s="107"/>
      <c r="J9" s="108"/>
      <c r="K9" s="109" t="s">
        <v>8</v>
      </c>
    </row>
    <row r="10" spans="1:11" ht="18.600000000000001" x14ac:dyDescent="0.25">
      <c r="A10" s="92"/>
      <c r="B10" s="95"/>
      <c r="C10" s="98"/>
      <c r="D10" s="101"/>
      <c r="E10" s="101"/>
      <c r="F10" s="101"/>
      <c r="G10" s="104"/>
      <c r="H10" s="112" t="s">
        <v>17</v>
      </c>
      <c r="I10" s="113"/>
      <c r="J10" s="114" t="s">
        <v>16</v>
      </c>
      <c r="K10" s="110"/>
    </row>
    <row r="11" spans="1:11" ht="19.2" thickBot="1" x14ac:dyDescent="0.3">
      <c r="A11" s="93"/>
      <c r="B11" s="96"/>
      <c r="C11" s="99"/>
      <c r="D11" s="102"/>
      <c r="E11" s="102"/>
      <c r="F11" s="102"/>
      <c r="G11" s="105"/>
      <c r="H11" s="3" t="s">
        <v>19</v>
      </c>
      <c r="I11" s="4" t="s">
        <v>18</v>
      </c>
      <c r="J11" s="115"/>
      <c r="K11" s="111"/>
    </row>
    <row r="12" spans="1:11" ht="17.399999999999999" thickBot="1" x14ac:dyDescent="0.3">
      <c r="A12" s="5">
        <v>1</v>
      </c>
      <c r="B12" s="5" t="s">
        <v>132</v>
      </c>
      <c r="C12" s="15"/>
      <c r="D12" s="7">
        <v>3</v>
      </c>
      <c r="E12" s="8">
        <v>5.35</v>
      </c>
      <c r="F12" s="8">
        <v>3.35</v>
      </c>
      <c r="G12" s="9"/>
      <c r="H12" s="7"/>
      <c r="I12" s="8"/>
      <c r="J12" s="17">
        <f>IF(D12&gt;0,D12,1)*IF(E12&gt;0,E12,1)*IF(F12&gt;0,F12,1)*IF(G12&gt;0,G12,1)-IF(H12&gt;0,H12,0)+IF(I12&gt;0,I12,0)</f>
        <v>53.767499999999991</v>
      </c>
      <c r="K12" s="20"/>
    </row>
    <row r="13" spans="1:11" ht="17.399999999999999" thickBot="1" x14ac:dyDescent="0.3">
      <c r="A13" s="5">
        <v>2</v>
      </c>
      <c r="B13" s="5" t="s">
        <v>133</v>
      </c>
      <c r="C13" s="15"/>
      <c r="D13" s="7">
        <v>3</v>
      </c>
      <c r="E13" s="8">
        <v>2.5499999999999998</v>
      </c>
      <c r="F13" s="8">
        <v>3.35</v>
      </c>
      <c r="G13" s="9"/>
      <c r="H13" s="7"/>
      <c r="I13" s="8"/>
      <c r="J13" s="17">
        <f>IF(D13&gt;0,D13,1)*IF(E13&gt;0,E13,1)*IF(F13&gt;0,F13,1)*IF(G13&gt;0,G13,1)-IF(H13&gt;0,H13,0)+IF(I13&gt;0,I13,0)</f>
        <v>25.627499999999998</v>
      </c>
      <c r="K13" s="6"/>
    </row>
    <row r="14" spans="1:11" ht="17.399999999999999" thickBot="1" x14ac:dyDescent="0.3">
      <c r="A14" s="5">
        <v>3</v>
      </c>
      <c r="B14" s="5" t="s">
        <v>134</v>
      </c>
      <c r="C14" s="15"/>
      <c r="D14" s="7">
        <v>3</v>
      </c>
      <c r="E14" s="8">
        <v>5.35</v>
      </c>
      <c r="F14" s="8">
        <v>4.6500000000000004</v>
      </c>
      <c r="G14" s="9"/>
      <c r="H14" s="7"/>
      <c r="I14" s="8"/>
      <c r="J14" s="17">
        <f>IF(D14&gt;0,D14,1)*IF(E14&gt;0,E14,1)*IF(F14&gt;0,F14,1)*IF(G14&gt;0,G14,1)-IF(H14&gt;0,H14,0)+IF(I14&gt;0,I14,0)</f>
        <v>74.632499999999993</v>
      </c>
      <c r="K14" s="6"/>
    </row>
    <row r="15" spans="1:11" ht="17.399999999999999" thickBot="1" x14ac:dyDescent="0.3">
      <c r="A15" s="5">
        <v>4</v>
      </c>
      <c r="B15" s="5" t="s">
        <v>135</v>
      </c>
      <c r="C15" s="15"/>
      <c r="D15" s="7">
        <v>1</v>
      </c>
      <c r="E15" s="8">
        <v>2.5499999999999998</v>
      </c>
      <c r="F15" s="8">
        <v>4.6500000000000004</v>
      </c>
      <c r="G15" s="9"/>
      <c r="H15" s="7"/>
      <c r="I15" s="8"/>
      <c r="J15" s="17">
        <f>IF(D15&gt;0,D15,1)*IF(E15&gt;0,E15,1)*IF(F15&gt;0,F15,1)*IF(G15&gt;0,G15,1)-IF(H15&gt;0,H15,0)+IF(I15&gt;0,I15,0)</f>
        <v>11.8575</v>
      </c>
      <c r="K15" s="20"/>
    </row>
    <row r="16" spans="1:11" ht="17.399999999999999" thickBot="1" x14ac:dyDescent="0.3">
      <c r="A16" s="48"/>
      <c r="B16" s="48"/>
      <c r="C16" s="49"/>
      <c r="D16" s="28"/>
      <c r="E16" s="29"/>
      <c r="F16" s="29"/>
      <c r="G16" s="30"/>
      <c r="H16" s="28"/>
      <c r="I16" s="29"/>
      <c r="J16" s="50"/>
      <c r="K16" s="27"/>
    </row>
    <row r="17" spans="1:11" ht="17.399999999999999" thickBot="1" x14ac:dyDescent="0.3">
      <c r="A17" s="61"/>
      <c r="B17" s="61"/>
      <c r="C17" s="61"/>
      <c r="D17" s="61"/>
      <c r="E17" s="61"/>
      <c r="F17" s="61"/>
      <c r="G17" s="61"/>
      <c r="H17" s="61"/>
      <c r="I17" s="61"/>
      <c r="J17" s="19">
        <f>SUM(J12:J16)</f>
        <v>165.88499999999996</v>
      </c>
      <c r="K17" s="14" t="s">
        <v>28</v>
      </c>
    </row>
    <row r="20" spans="1:11" x14ac:dyDescent="0.25">
      <c r="A20" s="121" t="s">
        <v>0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3"/>
    </row>
    <row r="21" spans="1:11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6"/>
    </row>
    <row r="22" spans="1:11" ht="24.6" x14ac:dyDescent="0.25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</row>
    <row r="23" spans="1:11" ht="25.2" x14ac:dyDescent="0.65">
      <c r="A23" s="116" t="s">
        <v>1</v>
      </c>
      <c r="B23" s="117"/>
      <c r="C23" s="2"/>
      <c r="D23" s="118" t="s">
        <v>2</v>
      </c>
      <c r="E23" s="118"/>
      <c r="F23" s="118"/>
      <c r="G23" s="118"/>
      <c r="H23" s="118"/>
      <c r="I23" s="118"/>
      <c r="J23" s="119" t="s">
        <v>3</v>
      </c>
      <c r="K23" s="120"/>
    </row>
    <row r="24" spans="1:11" ht="25.2" x14ac:dyDescent="0.65">
      <c r="A24" s="116" t="s">
        <v>137</v>
      </c>
      <c r="B24" s="117"/>
      <c r="C24" s="2"/>
      <c r="D24" s="118"/>
      <c r="E24" s="118"/>
      <c r="F24" s="118"/>
      <c r="G24" s="118"/>
      <c r="H24" s="118"/>
      <c r="I24" s="118"/>
      <c r="J24" s="119" t="s">
        <v>5</v>
      </c>
      <c r="K24" s="120"/>
    </row>
    <row r="25" spans="1:11" ht="25.8" thickBot="1" x14ac:dyDescent="0.7">
      <c r="A25" s="89" t="s">
        <v>6</v>
      </c>
      <c r="B25" s="90"/>
      <c r="C25" s="1"/>
      <c r="D25" s="83"/>
      <c r="E25" s="83"/>
      <c r="F25" s="83"/>
      <c r="G25" s="83"/>
      <c r="H25" s="83"/>
      <c r="I25" s="83"/>
      <c r="J25" s="84" t="s">
        <v>7</v>
      </c>
      <c r="K25" s="85"/>
    </row>
    <row r="26" spans="1:11" ht="18.600000000000001" x14ac:dyDescent="0.25">
      <c r="A26" s="91" t="s">
        <v>15</v>
      </c>
      <c r="B26" s="94" t="s">
        <v>14</v>
      </c>
      <c r="C26" s="97" t="s">
        <v>22</v>
      </c>
      <c r="D26" s="100" t="s">
        <v>13</v>
      </c>
      <c r="E26" s="100" t="s">
        <v>12</v>
      </c>
      <c r="F26" s="100" t="s">
        <v>11</v>
      </c>
      <c r="G26" s="103" t="s">
        <v>10</v>
      </c>
      <c r="H26" s="106" t="s">
        <v>9</v>
      </c>
      <c r="I26" s="107"/>
      <c r="J26" s="108"/>
      <c r="K26" s="109" t="s">
        <v>8</v>
      </c>
    </row>
    <row r="27" spans="1:11" ht="18.600000000000001" x14ac:dyDescent="0.25">
      <c r="A27" s="92"/>
      <c r="B27" s="95"/>
      <c r="C27" s="98"/>
      <c r="D27" s="101"/>
      <c r="E27" s="101"/>
      <c r="F27" s="101"/>
      <c r="G27" s="104"/>
      <c r="H27" s="112" t="s">
        <v>17</v>
      </c>
      <c r="I27" s="113"/>
      <c r="J27" s="114" t="s">
        <v>16</v>
      </c>
      <c r="K27" s="110"/>
    </row>
    <row r="28" spans="1:11" ht="19.2" thickBot="1" x14ac:dyDescent="0.3">
      <c r="A28" s="93"/>
      <c r="B28" s="96"/>
      <c r="C28" s="99"/>
      <c r="D28" s="102"/>
      <c r="E28" s="102"/>
      <c r="F28" s="102"/>
      <c r="G28" s="105"/>
      <c r="H28" s="3" t="s">
        <v>19</v>
      </c>
      <c r="I28" s="4" t="s">
        <v>18</v>
      </c>
      <c r="J28" s="115"/>
      <c r="K28" s="111"/>
    </row>
    <row r="29" spans="1:11" ht="17.399999999999999" thickBot="1" x14ac:dyDescent="0.3">
      <c r="A29" s="5">
        <v>1</v>
      </c>
      <c r="B29" s="5" t="s">
        <v>138</v>
      </c>
      <c r="C29" s="15"/>
      <c r="D29" s="7">
        <v>3</v>
      </c>
      <c r="E29" s="8">
        <v>9.1</v>
      </c>
      <c r="F29" s="8">
        <v>9</v>
      </c>
      <c r="G29" s="9">
        <v>0.15</v>
      </c>
      <c r="H29" s="7">
        <v>5.4</v>
      </c>
      <c r="I29" s="8"/>
      <c r="J29" s="17">
        <f>IF(D29&gt;0,D29,1)*IF(E29&gt;0,E29,1)*IF(F29&gt;0,F29,1)*IF(G29&gt;0,G29,1)-IF(H29&gt;0,H29,0)+IF(I29&gt;0,I29,0)</f>
        <v>31.454999999999998</v>
      </c>
      <c r="K29" s="20" t="s">
        <v>139</v>
      </c>
    </row>
    <row r="30" spans="1:11" ht="17.399999999999999" thickBot="1" x14ac:dyDescent="0.3">
      <c r="A30" s="5">
        <v>2</v>
      </c>
      <c r="B30" s="5" t="s">
        <v>135</v>
      </c>
      <c r="C30" s="15"/>
      <c r="D30" s="7">
        <v>1</v>
      </c>
      <c r="E30" s="8">
        <v>5.4</v>
      </c>
      <c r="F30" s="8">
        <v>3.3</v>
      </c>
      <c r="G30" s="9">
        <v>0.15</v>
      </c>
      <c r="H30" s="7"/>
      <c r="I30" s="8"/>
      <c r="J30" s="17">
        <f>IF(D30&gt;0,D30,1)*IF(E30&gt;0,E30,1)*IF(F30&gt;0,F30,1)*IF(G30&gt;0,G30,1)-IF(H30&gt;0,H30,0)+IF(I30&gt;0,I30,0)</f>
        <v>2.673</v>
      </c>
      <c r="K30" s="6"/>
    </row>
    <row r="31" spans="1:11" ht="17.399999999999999" thickBot="1" x14ac:dyDescent="0.3">
      <c r="A31" s="48"/>
      <c r="B31" s="48"/>
      <c r="C31" s="49"/>
      <c r="D31" s="28"/>
      <c r="E31" s="29"/>
      <c r="F31" s="29"/>
      <c r="G31" s="30"/>
      <c r="H31" s="28"/>
      <c r="I31" s="29"/>
      <c r="J31" s="50"/>
      <c r="K31" s="27"/>
    </row>
    <row r="32" spans="1:11" ht="17.399999999999999" thickBot="1" x14ac:dyDescent="0.3">
      <c r="A32" s="61"/>
      <c r="B32" s="61"/>
      <c r="C32" s="61"/>
      <c r="D32" s="61"/>
      <c r="E32" s="61"/>
      <c r="F32" s="61"/>
      <c r="G32" s="61"/>
      <c r="H32" s="61"/>
      <c r="I32" s="61"/>
      <c r="J32" s="19">
        <f>SUM(J29:J31)</f>
        <v>34.128</v>
      </c>
      <c r="K32" s="14" t="s">
        <v>27</v>
      </c>
    </row>
  </sheetData>
  <mergeCells count="44">
    <mergeCell ref="F26:F28"/>
    <mergeCell ref="G26:G28"/>
    <mergeCell ref="H26:J26"/>
    <mergeCell ref="K26:K28"/>
    <mergeCell ref="H27:I27"/>
    <mergeCell ref="J27:J28"/>
    <mergeCell ref="A26:A28"/>
    <mergeCell ref="B26:B28"/>
    <mergeCell ref="C26:C28"/>
    <mergeCell ref="D26:D28"/>
    <mergeCell ref="E26:E28"/>
    <mergeCell ref="A24:B24"/>
    <mergeCell ref="D24:I24"/>
    <mergeCell ref="J24:K24"/>
    <mergeCell ref="A25:B25"/>
    <mergeCell ref="D25:I25"/>
    <mergeCell ref="J25:K25"/>
    <mergeCell ref="A20:K21"/>
    <mergeCell ref="A22:K22"/>
    <mergeCell ref="A23:B23"/>
    <mergeCell ref="D23:I23"/>
    <mergeCell ref="J23:K23"/>
    <mergeCell ref="F9:F11"/>
    <mergeCell ref="G9:G11"/>
    <mergeCell ref="H9:J9"/>
    <mergeCell ref="K9:K11"/>
    <mergeCell ref="H10:I10"/>
    <mergeCell ref="J10:J11"/>
    <mergeCell ref="A9:A11"/>
    <mergeCell ref="B9:B11"/>
    <mergeCell ref="C9:C11"/>
    <mergeCell ref="D9:D11"/>
    <mergeCell ref="E9:E11"/>
    <mergeCell ref="A7:B7"/>
    <mergeCell ref="D7:I7"/>
    <mergeCell ref="J7:K7"/>
    <mergeCell ref="A8:B8"/>
    <mergeCell ref="D8:I8"/>
    <mergeCell ref="J8:K8"/>
    <mergeCell ref="A3:K4"/>
    <mergeCell ref="A5:K5"/>
    <mergeCell ref="A6:B6"/>
    <mergeCell ref="D6:I6"/>
    <mergeCell ref="J6:K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2"/>
  <sheetViews>
    <sheetView rightToLeft="1" zoomScale="70" zoomScaleNormal="70" workbookViewId="0">
      <selection activeCell="R11" sqref="R11"/>
    </sheetView>
  </sheetViews>
  <sheetFormatPr defaultRowHeight="13.8" x14ac:dyDescent="0.25"/>
  <cols>
    <col min="1" max="1" width="5.59765625" customWidth="1"/>
    <col min="2" max="2" width="19.69921875" customWidth="1"/>
    <col min="3" max="3" width="5.296875" customWidth="1"/>
    <col min="4" max="4" width="5.69921875" customWidth="1"/>
    <col min="5" max="5" width="6.09765625" customWidth="1"/>
    <col min="6" max="6" width="5.296875" customWidth="1"/>
    <col min="7" max="7" width="6.296875" customWidth="1"/>
    <col min="8" max="9" width="6.3984375" customWidth="1"/>
    <col min="10" max="10" width="7.8984375" customWidth="1"/>
    <col min="11" max="11" width="12.296875" customWidth="1"/>
  </cols>
  <sheetData>
    <row r="1" spans="1:1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3"/>
    </row>
    <row r="2" spans="1:1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6"/>
    </row>
    <row r="3" spans="1:11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5.2" x14ac:dyDescent="0.65">
      <c r="A4" s="116" t="s">
        <v>1</v>
      </c>
      <c r="B4" s="117"/>
      <c r="C4" s="2"/>
      <c r="D4" s="118" t="s">
        <v>2</v>
      </c>
      <c r="E4" s="118"/>
      <c r="F4" s="118"/>
      <c r="G4" s="118"/>
      <c r="H4" s="118"/>
      <c r="I4" s="118"/>
      <c r="J4" s="119" t="s">
        <v>3</v>
      </c>
      <c r="K4" s="120"/>
    </row>
    <row r="5" spans="1:11" ht="25.2" x14ac:dyDescent="0.65">
      <c r="A5" s="116" t="s">
        <v>64</v>
      </c>
      <c r="B5" s="117"/>
      <c r="C5" s="2"/>
      <c r="D5" s="118"/>
      <c r="E5" s="118"/>
      <c r="F5" s="118"/>
      <c r="G5" s="118"/>
      <c r="H5" s="118"/>
      <c r="I5" s="118"/>
      <c r="J5" s="119" t="s">
        <v>5</v>
      </c>
      <c r="K5" s="120"/>
    </row>
    <row r="6" spans="1:11" ht="25.8" thickBot="1" x14ac:dyDescent="0.7">
      <c r="A6" s="89" t="s">
        <v>6</v>
      </c>
      <c r="B6" s="90"/>
      <c r="C6" s="1"/>
      <c r="D6" s="83"/>
      <c r="E6" s="83"/>
      <c r="F6" s="83"/>
      <c r="G6" s="83"/>
      <c r="H6" s="83"/>
      <c r="I6" s="83"/>
      <c r="J6" s="84" t="s">
        <v>7</v>
      </c>
      <c r="K6" s="85"/>
    </row>
    <row r="7" spans="1:11" ht="18.600000000000001" x14ac:dyDescent="0.25">
      <c r="A7" s="91" t="s">
        <v>15</v>
      </c>
      <c r="B7" s="94" t="s">
        <v>14</v>
      </c>
      <c r="C7" s="97" t="s">
        <v>22</v>
      </c>
      <c r="D7" s="100" t="s">
        <v>13</v>
      </c>
      <c r="E7" s="100" t="s">
        <v>12</v>
      </c>
      <c r="F7" s="100" t="s">
        <v>11</v>
      </c>
      <c r="G7" s="103" t="s">
        <v>10</v>
      </c>
      <c r="H7" s="106" t="s">
        <v>9</v>
      </c>
      <c r="I7" s="107"/>
      <c r="J7" s="108"/>
      <c r="K7" s="109" t="s">
        <v>8</v>
      </c>
    </row>
    <row r="8" spans="1:11" ht="18.600000000000001" x14ac:dyDescent="0.25">
      <c r="A8" s="92"/>
      <c r="B8" s="95"/>
      <c r="C8" s="98"/>
      <c r="D8" s="101"/>
      <c r="E8" s="101"/>
      <c r="F8" s="101"/>
      <c r="G8" s="104"/>
      <c r="H8" s="112" t="s">
        <v>17</v>
      </c>
      <c r="I8" s="113"/>
      <c r="J8" s="114" t="s">
        <v>16</v>
      </c>
      <c r="K8" s="110"/>
    </row>
    <row r="9" spans="1:11" ht="19.2" thickBot="1" x14ac:dyDescent="0.3">
      <c r="A9" s="93"/>
      <c r="B9" s="96"/>
      <c r="C9" s="99"/>
      <c r="D9" s="102"/>
      <c r="E9" s="102"/>
      <c r="F9" s="102"/>
      <c r="G9" s="105"/>
      <c r="H9" s="3" t="s">
        <v>19</v>
      </c>
      <c r="I9" s="4" t="s">
        <v>18</v>
      </c>
      <c r="J9" s="115"/>
      <c r="K9" s="111"/>
    </row>
    <row r="10" spans="1:11" ht="19.8" thickBot="1" x14ac:dyDescent="0.3">
      <c r="A10" s="5">
        <v>1</v>
      </c>
      <c r="B10" s="5" t="s">
        <v>122</v>
      </c>
      <c r="C10" s="15" t="s">
        <v>25</v>
      </c>
      <c r="D10" s="7">
        <v>1</v>
      </c>
      <c r="E10" s="8">
        <v>5.56</v>
      </c>
      <c r="F10" s="8">
        <v>1.2</v>
      </c>
      <c r="G10" s="9">
        <v>0.15</v>
      </c>
      <c r="H10" s="7"/>
      <c r="I10" s="8"/>
      <c r="J10" s="17">
        <f>IF(D10&gt;0,D10,1)*IF(E10&gt;0,E10,1)*IF(F10&gt;0,F10,1)*IF(G10&gt;0,G10,1)-IF(H10&gt;0,H10,0)+IF(I10&gt;0,I10,0)</f>
        <v>1.0007999999999999</v>
      </c>
      <c r="K10" s="20"/>
    </row>
    <row r="11" spans="1:11" ht="19.8" thickBot="1" x14ac:dyDescent="0.3">
      <c r="A11" s="5">
        <v>2</v>
      </c>
      <c r="B11" s="5" t="s">
        <v>123</v>
      </c>
      <c r="C11" s="15" t="s">
        <v>25</v>
      </c>
      <c r="D11" s="7">
        <v>2</v>
      </c>
      <c r="E11" s="8">
        <v>6.26</v>
      </c>
      <c r="F11" s="8">
        <v>1.2</v>
      </c>
      <c r="G11" s="9">
        <v>0.15</v>
      </c>
      <c r="H11" s="7"/>
      <c r="I11" s="8"/>
      <c r="J11" s="17">
        <f>IF(D11&gt;0,D11,1)*IF(E11&gt;0,E11,1)*IF(F11&gt;0,F11,1)*IF(G11&gt;0,G11,1)-IF(H11&gt;0,H11,0)+IF(I11&gt;0,I11,0)</f>
        <v>2.2535999999999996</v>
      </c>
      <c r="K11" s="6"/>
    </row>
    <row r="12" spans="1:11" ht="19.8" thickBot="1" x14ac:dyDescent="0.3">
      <c r="A12" s="5">
        <v>3</v>
      </c>
      <c r="B12" s="5" t="s">
        <v>124</v>
      </c>
      <c r="C12" s="15" t="s">
        <v>25</v>
      </c>
      <c r="D12" s="7">
        <v>6</v>
      </c>
      <c r="E12" s="8">
        <v>2.5</v>
      </c>
      <c r="F12" s="8">
        <v>1.2</v>
      </c>
      <c r="G12" s="9">
        <v>0.2</v>
      </c>
      <c r="H12" s="7"/>
      <c r="I12" s="8"/>
      <c r="J12" s="17">
        <f t="shared" ref="J12:J13" si="0">IF(D12&gt;0,D12,0)*IF(E12&gt;0,E12,0)*IF(F12&gt;0,F12,0)*IF(G12&gt;0,G12,0)-IF(H12&gt;0,H12,0)+IF(I12&gt;0,I12,0)</f>
        <v>3.6</v>
      </c>
      <c r="K12" s="6"/>
    </row>
    <row r="13" spans="1:11" ht="17.399999999999999" thickBot="1" x14ac:dyDescent="0.3">
      <c r="A13" s="60"/>
      <c r="B13" s="60"/>
      <c r="C13" s="56"/>
      <c r="D13" s="11"/>
      <c r="E13" s="12"/>
      <c r="F13" s="12"/>
      <c r="G13" s="13"/>
      <c r="H13" s="11"/>
      <c r="I13" s="12"/>
      <c r="J13" s="18">
        <f t="shared" si="0"/>
        <v>0</v>
      </c>
      <c r="K13" s="52"/>
    </row>
    <row r="14" spans="1:11" ht="17.399999999999999" thickBo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57">
        <f>SUM(J1:J13)</f>
        <v>6.8544</v>
      </c>
      <c r="K14" s="58" t="s">
        <v>27</v>
      </c>
    </row>
    <row r="15" spans="1:11" ht="16.8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41"/>
      <c r="K15" s="25"/>
    </row>
    <row r="17" spans="1:11" x14ac:dyDescent="0.25">
      <c r="A17" s="121" t="s">
        <v>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3"/>
    </row>
    <row r="18" spans="1:11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6"/>
    </row>
    <row r="19" spans="1:11" ht="24.6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</row>
    <row r="20" spans="1:11" ht="25.2" x14ac:dyDescent="0.65">
      <c r="A20" s="116" t="s">
        <v>1</v>
      </c>
      <c r="B20" s="117"/>
      <c r="C20" s="2"/>
      <c r="D20" s="118" t="s">
        <v>2</v>
      </c>
      <c r="E20" s="118"/>
      <c r="F20" s="118"/>
      <c r="G20" s="118"/>
      <c r="H20" s="118"/>
      <c r="I20" s="118"/>
      <c r="J20" s="119" t="s">
        <v>3</v>
      </c>
      <c r="K20" s="120"/>
    </row>
    <row r="21" spans="1:11" ht="25.2" x14ac:dyDescent="0.65">
      <c r="A21" s="116" t="s">
        <v>65</v>
      </c>
      <c r="B21" s="117"/>
      <c r="C21" s="2"/>
      <c r="D21" s="118"/>
      <c r="E21" s="118"/>
      <c r="F21" s="118"/>
      <c r="G21" s="118"/>
      <c r="H21" s="118"/>
      <c r="I21" s="118"/>
      <c r="J21" s="119" t="s">
        <v>5</v>
      </c>
      <c r="K21" s="120"/>
    </row>
    <row r="22" spans="1:11" ht="25.8" thickBot="1" x14ac:dyDescent="0.7">
      <c r="A22" s="89" t="s">
        <v>6</v>
      </c>
      <c r="B22" s="90"/>
      <c r="C22" s="1"/>
      <c r="D22" s="83"/>
      <c r="E22" s="83"/>
      <c r="F22" s="83"/>
      <c r="G22" s="83"/>
      <c r="H22" s="83"/>
      <c r="I22" s="83"/>
      <c r="J22" s="84" t="s">
        <v>7</v>
      </c>
      <c r="K22" s="85"/>
    </row>
    <row r="23" spans="1:11" ht="18.600000000000001" x14ac:dyDescent="0.25">
      <c r="A23" s="91" t="s">
        <v>15</v>
      </c>
      <c r="B23" s="94" t="s">
        <v>14</v>
      </c>
      <c r="C23" s="97" t="s">
        <v>22</v>
      </c>
      <c r="D23" s="100" t="s">
        <v>13</v>
      </c>
      <c r="E23" s="100" t="s">
        <v>12</v>
      </c>
      <c r="F23" s="100" t="s">
        <v>11</v>
      </c>
      <c r="G23" s="103" t="s">
        <v>10</v>
      </c>
      <c r="H23" s="106" t="s">
        <v>9</v>
      </c>
      <c r="I23" s="107"/>
      <c r="J23" s="108"/>
      <c r="K23" s="109" t="s">
        <v>8</v>
      </c>
    </row>
    <row r="24" spans="1:11" ht="18.600000000000001" x14ac:dyDescent="0.25">
      <c r="A24" s="92"/>
      <c r="B24" s="95"/>
      <c r="C24" s="98"/>
      <c r="D24" s="101"/>
      <c r="E24" s="101"/>
      <c r="F24" s="101"/>
      <c r="G24" s="104"/>
      <c r="H24" s="112" t="s">
        <v>17</v>
      </c>
      <c r="I24" s="113"/>
      <c r="J24" s="114" t="s">
        <v>16</v>
      </c>
      <c r="K24" s="110"/>
    </row>
    <row r="25" spans="1:11" ht="19.2" thickBot="1" x14ac:dyDescent="0.3">
      <c r="A25" s="93"/>
      <c r="B25" s="96"/>
      <c r="C25" s="99"/>
      <c r="D25" s="102"/>
      <c r="E25" s="102"/>
      <c r="F25" s="102"/>
      <c r="G25" s="105"/>
      <c r="H25" s="3" t="s">
        <v>19</v>
      </c>
      <c r="I25" s="4" t="s">
        <v>18</v>
      </c>
      <c r="J25" s="115"/>
      <c r="K25" s="111"/>
    </row>
    <row r="26" spans="1:11" ht="19.8" thickBot="1" x14ac:dyDescent="0.3">
      <c r="A26" s="5">
        <v>1</v>
      </c>
      <c r="B26" s="5" t="s">
        <v>125</v>
      </c>
      <c r="C26" s="15" t="s">
        <v>29</v>
      </c>
      <c r="D26" s="7">
        <v>1</v>
      </c>
      <c r="E26" s="8">
        <v>4.25</v>
      </c>
      <c r="F26" s="8">
        <v>1.2</v>
      </c>
      <c r="G26" s="9"/>
      <c r="H26" s="7"/>
      <c r="I26" s="8"/>
      <c r="J26" s="17">
        <f>IF(D26&gt;0,D26,1)*IF(E26&gt;0,E26,1)*IF(F26&gt;0,F26,1)*IF(G26&gt;0,G26,1)-IF(H26&gt;0,H26,0)+IF(I26&gt;0,I26,0)</f>
        <v>5.0999999999999996</v>
      </c>
      <c r="K26" s="20"/>
    </row>
    <row r="27" spans="1:11" ht="19.8" thickBot="1" x14ac:dyDescent="0.3">
      <c r="A27" s="5">
        <v>2</v>
      </c>
      <c r="B27" s="5" t="s">
        <v>126</v>
      </c>
      <c r="C27" s="15" t="s">
        <v>29</v>
      </c>
      <c r="D27" s="7">
        <v>2</v>
      </c>
      <c r="E27" s="8">
        <v>4.25</v>
      </c>
      <c r="F27" s="8"/>
      <c r="G27" s="9">
        <v>0.15</v>
      </c>
      <c r="H27" s="7"/>
      <c r="I27" s="8"/>
      <c r="J27" s="17">
        <f>IF(D27&gt;0,D27,1)*IF(E27&gt;0,E27,1)*IF(F27&gt;0,F27,1)*IF(G27&gt;0,G27,1)-IF(H27&gt;0,H27,0)+IF(I27&gt;0,I27,0)</f>
        <v>1.2749999999999999</v>
      </c>
      <c r="K27" s="6"/>
    </row>
    <row r="28" spans="1:11" ht="19.8" thickBot="1" x14ac:dyDescent="0.3">
      <c r="A28" s="5">
        <v>3</v>
      </c>
      <c r="B28" s="5" t="s">
        <v>127</v>
      </c>
      <c r="C28" s="15" t="s">
        <v>131</v>
      </c>
      <c r="D28" s="7">
        <v>2</v>
      </c>
      <c r="E28" s="8">
        <v>6.25</v>
      </c>
      <c r="F28" s="8">
        <v>1.2</v>
      </c>
      <c r="G28" s="9"/>
      <c r="H28" s="7"/>
      <c r="I28" s="8"/>
      <c r="J28" s="17">
        <f t="shared" ref="J28:J31" si="1">IF(D28&gt;0,D28,1)*IF(E28&gt;0,E28,1)*IF(F28&gt;0,F28,1)*IF(G28&gt;0,G28,1)-IF(H28&gt;0,H28,0)+IF(I28&gt;0,I28,0)</f>
        <v>15</v>
      </c>
      <c r="K28" s="6"/>
    </row>
    <row r="29" spans="1:11" ht="19.8" thickBot="1" x14ac:dyDescent="0.3">
      <c r="A29" s="48">
        <v>4</v>
      </c>
      <c r="B29" s="5" t="s">
        <v>128</v>
      </c>
      <c r="C29" s="15" t="s">
        <v>131</v>
      </c>
      <c r="D29" s="28">
        <v>4</v>
      </c>
      <c r="E29" s="29">
        <v>6.25</v>
      </c>
      <c r="F29" s="29"/>
      <c r="G29" s="30">
        <v>0.15</v>
      </c>
      <c r="H29" s="28"/>
      <c r="I29" s="29"/>
      <c r="J29" s="17">
        <f t="shared" si="1"/>
        <v>3.75</v>
      </c>
      <c r="K29" s="27"/>
    </row>
    <row r="30" spans="1:11" ht="19.8" thickBot="1" x14ac:dyDescent="0.3">
      <c r="A30" s="48">
        <v>5</v>
      </c>
      <c r="B30" s="5" t="s">
        <v>129</v>
      </c>
      <c r="C30" s="15" t="s">
        <v>131</v>
      </c>
      <c r="D30" s="28">
        <v>6</v>
      </c>
      <c r="E30" s="29">
        <v>2.5</v>
      </c>
      <c r="F30" s="29">
        <v>1.2</v>
      </c>
      <c r="G30" s="30"/>
      <c r="H30" s="28"/>
      <c r="I30" s="29"/>
      <c r="J30" s="17">
        <f t="shared" si="1"/>
        <v>18</v>
      </c>
      <c r="K30" s="27"/>
    </row>
    <row r="31" spans="1:11" ht="19.8" thickBot="1" x14ac:dyDescent="0.3">
      <c r="A31" s="60">
        <v>6</v>
      </c>
      <c r="B31" s="60" t="s">
        <v>130</v>
      </c>
      <c r="C31" s="56" t="s">
        <v>131</v>
      </c>
      <c r="D31" s="11">
        <v>12</v>
      </c>
      <c r="E31" s="12">
        <v>1.3</v>
      </c>
      <c r="F31" s="12"/>
      <c r="G31" s="13">
        <v>0.2</v>
      </c>
      <c r="H31" s="11"/>
      <c r="I31" s="12"/>
      <c r="J31" s="18">
        <f t="shared" si="1"/>
        <v>3.1200000000000006</v>
      </c>
      <c r="K31" s="52"/>
    </row>
    <row r="32" spans="1:11" ht="17.399999999999999" thickBot="1" x14ac:dyDescent="0.3">
      <c r="A32" s="54"/>
      <c r="B32" s="54"/>
      <c r="C32" s="54"/>
      <c r="D32" s="54"/>
      <c r="E32" s="54"/>
      <c r="F32" s="54"/>
      <c r="G32" s="54"/>
      <c r="H32" s="54"/>
      <c r="I32" s="55"/>
      <c r="J32" s="57">
        <f>SUM(J26:J31)</f>
        <v>46.244999999999997</v>
      </c>
      <c r="K32" s="58" t="s">
        <v>28</v>
      </c>
    </row>
  </sheetData>
  <mergeCells count="44">
    <mergeCell ref="A5:B5"/>
    <mergeCell ref="D5:I5"/>
    <mergeCell ref="J5:K5"/>
    <mergeCell ref="A1:K2"/>
    <mergeCell ref="A3:K3"/>
    <mergeCell ref="A4:B4"/>
    <mergeCell ref="D4:I4"/>
    <mergeCell ref="J4:K4"/>
    <mergeCell ref="A19:K19"/>
    <mergeCell ref="A6:B6"/>
    <mergeCell ref="D6:I6"/>
    <mergeCell ref="J6:K6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H8:I8"/>
    <mergeCell ref="J8:J9"/>
    <mergeCell ref="A17:K18"/>
    <mergeCell ref="A20:B20"/>
    <mergeCell ref="D20:I20"/>
    <mergeCell ref="J20:K20"/>
    <mergeCell ref="A21:B21"/>
    <mergeCell ref="D21:I21"/>
    <mergeCell ref="J21:K21"/>
    <mergeCell ref="H23:J23"/>
    <mergeCell ref="K23:K25"/>
    <mergeCell ref="H24:I24"/>
    <mergeCell ref="J24:J25"/>
    <mergeCell ref="A22:B22"/>
    <mergeCell ref="D22:I22"/>
    <mergeCell ref="J22:K22"/>
    <mergeCell ref="A23:A25"/>
    <mergeCell ref="B23:B25"/>
    <mergeCell ref="C23:C25"/>
    <mergeCell ref="D23:D25"/>
    <mergeCell ref="E23:E25"/>
    <mergeCell ref="F23:F25"/>
    <mergeCell ref="G23:G25"/>
  </mergeCells>
  <phoneticPr fontId="17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4"/>
  <sheetViews>
    <sheetView rightToLeft="1" zoomScale="60" zoomScaleNormal="60" workbookViewId="0">
      <selection activeCell="U13" sqref="U13"/>
    </sheetView>
  </sheetViews>
  <sheetFormatPr defaultRowHeight="13.8" x14ac:dyDescent="0.25"/>
  <cols>
    <col min="1" max="1" width="6.19921875" customWidth="1"/>
    <col min="2" max="2" width="16.59765625" customWidth="1"/>
    <col min="4" max="4" width="8.296875" customWidth="1"/>
    <col min="5" max="5" width="7.296875" customWidth="1"/>
    <col min="10" max="10" width="11.8984375" bestFit="1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140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00" t="s">
        <v>11</v>
      </c>
      <c r="F7" s="103" t="s">
        <v>10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95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96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5">
        <v>1</v>
      </c>
      <c r="B10" s="5" t="s">
        <v>141</v>
      </c>
      <c r="C10" s="7">
        <v>52</v>
      </c>
      <c r="D10" s="8">
        <v>1.2</v>
      </c>
      <c r="E10" s="8">
        <v>2.6249999999999999E-2</v>
      </c>
      <c r="F10" s="9">
        <v>0</v>
      </c>
      <c r="G10" s="7"/>
      <c r="H10" s="8"/>
      <c r="I10" s="62">
        <f>IF(C10&gt;0,C10,1)*IF(D10&gt;0,D10,1)*IF(E10&gt;0,E10,1)*IF(F10&gt;0,F10,1)-IF(G10&gt;0,G10,0)+IF(H10&gt;0,H10,0)</f>
        <v>1.6379999999999999</v>
      </c>
      <c r="J10" s="51"/>
    </row>
    <row r="11" spans="1:10" ht="17.399999999999999" thickBot="1" x14ac:dyDescent="0.3">
      <c r="A11" s="48"/>
      <c r="B11" s="48"/>
      <c r="C11" s="28"/>
      <c r="D11" s="29"/>
      <c r="E11" s="29"/>
      <c r="F11" s="30"/>
      <c r="G11" s="28"/>
      <c r="H11" s="29"/>
      <c r="I11" s="50">
        <f t="shared" ref="I11" si="0">IF(C11&gt;0,C11,0)*IF(D11&gt;0,D11,0)*IF(E11&gt;0,E11,0)*IF(F11&gt;0,F11,0)-IF(G11&gt;0,G11,0)+IF(H11&gt;0,H11,0)</f>
        <v>0</v>
      </c>
      <c r="J11" s="48"/>
    </row>
    <row r="12" spans="1:10" ht="17.399999999999999" thickBot="1" x14ac:dyDescent="0.3">
      <c r="A12" s="54"/>
      <c r="B12" s="54"/>
      <c r="C12" s="54"/>
      <c r="D12" s="54"/>
      <c r="E12" s="54"/>
      <c r="F12" s="54"/>
      <c r="G12" s="54"/>
      <c r="H12" s="55"/>
      <c r="I12" s="63">
        <f>SUM(I10:I11)</f>
        <v>1.6379999999999999</v>
      </c>
      <c r="J12" s="14" t="s">
        <v>28</v>
      </c>
    </row>
    <row r="17" spans="1:10" x14ac:dyDescent="0.25">
      <c r="A17" s="121" t="s">
        <v>0</v>
      </c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6"/>
    </row>
    <row r="19" spans="1:10" ht="24.6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</row>
    <row r="20" spans="1:10" ht="25.2" x14ac:dyDescent="0.65">
      <c r="A20" s="116" t="s">
        <v>1</v>
      </c>
      <c r="B20" s="117"/>
      <c r="C20" s="118" t="s">
        <v>2</v>
      </c>
      <c r="D20" s="118"/>
      <c r="E20" s="118"/>
      <c r="F20" s="118"/>
      <c r="G20" s="118"/>
      <c r="H20" s="118"/>
      <c r="I20" s="119" t="s">
        <v>3</v>
      </c>
      <c r="J20" s="120"/>
    </row>
    <row r="21" spans="1:10" ht="25.2" x14ac:dyDescent="0.65">
      <c r="A21" s="116" t="s">
        <v>146</v>
      </c>
      <c r="B21" s="117"/>
      <c r="C21" s="118"/>
      <c r="D21" s="118"/>
      <c r="E21" s="118"/>
      <c r="F21" s="118"/>
      <c r="G21" s="118"/>
      <c r="H21" s="118"/>
      <c r="I21" s="119" t="s">
        <v>5</v>
      </c>
      <c r="J21" s="120"/>
    </row>
    <row r="22" spans="1:10" ht="25.8" thickBot="1" x14ac:dyDescent="0.7">
      <c r="A22" s="89" t="s">
        <v>6</v>
      </c>
      <c r="B22" s="90"/>
      <c r="C22" s="83"/>
      <c r="D22" s="83"/>
      <c r="E22" s="83"/>
      <c r="F22" s="83"/>
      <c r="G22" s="83"/>
      <c r="H22" s="83"/>
      <c r="I22" s="84" t="s">
        <v>7</v>
      </c>
      <c r="J22" s="85"/>
    </row>
    <row r="23" spans="1:10" ht="18.600000000000001" x14ac:dyDescent="0.25">
      <c r="A23" s="91" t="s">
        <v>15</v>
      </c>
      <c r="B23" s="94" t="s">
        <v>14</v>
      </c>
      <c r="C23" s="100" t="s">
        <v>13</v>
      </c>
      <c r="D23" s="100" t="s">
        <v>12</v>
      </c>
      <c r="E23" s="100" t="s">
        <v>11</v>
      </c>
      <c r="F23" s="103" t="s">
        <v>10</v>
      </c>
      <c r="G23" s="106" t="s">
        <v>9</v>
      </c>
      <c r="H23" s="107"/>
      <c r="I23" s="108"/>
      <c r="J23" s="109" t="s">
        <v>8</v>
      </c>
    </row>
    <row r="24" spans="1:10" ht="18.600000000000001" x14ac:dyDescent="0.25">
      <c r="A24" s="92"/>
      <c r="B24" s="95"/>
      <c r="C24" s="101"/>
      <c r="D24" s="101"/>
      <c r="E24" s="101"/>
      <c r="F24" s="104"/>
      <c r="G24" s="112" t="s">
        <v>17</v>
      </c>
      <c r="H24" s="113"/>
      <c r="I24" s="114" t="s">
        <v>16</v>
      </c>
      <c r="J24" s="110"/>
    </row>
    <row r="25" spans="1:10" ht="19.2" thickBot="1" x14ac:dyDescent="0.3">
      <c r="A25" s="93"/>
      <c r="B25" s="96"/>
      <c r="C25" s="102"/>
      <c r="D25" s="102"/>
      <c r="E25" s="102"/>
      <c r="F25" s="105"/>
      <c r="G25" s="3" t="s">
        <v>19</v>
      </c>
      <c r="H25" s="4" t="s">
        <v>18</v>
      </c>
      <c r="I25" s="115"/>
      <c r="J25" s="111"/>
    </row>
    <row r="26" spans="1:10" ht="34.200000000000003" thickBot="1" x14ac:dyDescent="0.3">
      <c r="A26" s="5">
        <v>1</v>
      </c>
      <c r="B26" s="5" t="s">
        <v>142</v>
      </c>
      <c r="C26" s="7">
        <v>1</v>
      </c>
      <c r="D26" s="8">
        <v>23.7</v>
      </c>
      <c r="E26" s="8">
        <v>0.1</v>
      </c>
      <c r="F26" s="9">
        <v>2.4</v>
      </c>
      <c r="G26" s="7">
        <v>0.57199999999999995</v>
      </c>
      <c r="H26" s="8"/>
      <c r="I26" s="17">
        <f>IF(C26&gt;0,C26,1)*IF(D26&gt;0,D26,1)*IF(E26&gt;0,E26,1)*IF(F26&gt;0,F26,1)-IF(G26&gt;0,G26,0)+IF(H26&gt;0,H26,0)</f>
        <v>5.1159999999999997</v>
      </c>
      <c r="J26" s="20" t="s">
        <v>66</v>
      </c>
    </row>
    <row r="27" spans="1:10" ht="17.399999999999999" thickBot="1" x14ac:dyDescent="0.3">
      <c r="A27" s="5">
        <v>2</v>
      </c>
      <c r="B27" s="5" t="s">
        <v>143</v>
      </c>
      <c r="C27" s="7">
        <v>1</v>
      </c>
      <c r="D27" s="8">
        <v>27.9</v>
      </c>
      <c r="E27" s="8">
        <v>0.1</v>
      </c>
      <c r="F27" s="9">
        <v>1.2</v>
      </c>
      <c r="G27" s="7">
        <v>0</v>
      </c>
      <c r="H27" s="8"/>
      <c r="I27" s="17">
        <f>IF(C27&gt;0,C27,1)*IF(D27&gt;0,D27,1)*IF(E27&gt;0,E27,1)*IF(F27&gt;0,F27,1)-IF(G27&gt;0,G27,0)+IF(H27&gt;0,H27,0)</f>
        <v>3.3479999999999999</v>
      </c>
      <c r="J27" s="20"/>
    </row>
    <row r="28" spans="1:10" ht="17.399999999999999" thickBot="1" x14ac:dyDescent="0.3">
      <c r="A28" s="5">
        <v>3</v>
      </c>
      <c r="B28" s="5" t="s">
        <v>145</v>
      </c>
      <c r="C28" s="7">
        <v>1</v>
      </c>
      <c r="D28" s="8">
        <v>8.6999999999999993</v>
      </c>
      <c r="E28" s="8">
        <v>0.1</v>
      </c>
      <c r="F28" s="9">
        <v>0.5</v>
      </c>
      <c r="G28" s="7">
        <v>0</v>
      </c>
      <c r="H28" s="8"/>
      <c r="I28" s="50">
        <f t="shared" ref="I28" si="1">IF(C28&gt;0,C28,0)*IF(D28&gt;0,D28,0)*IF(E28&gt;0,E28,0)*IF(F28&gt;0,F28,0)-IF(G28&gt;0,G28,0)+IF(H28&gt;0,H28,0)</f>
        <v>0.435</v>
      </c>
      <c r="J28" s="27"/>
    </row>
    <row r="29" spans="1:10" ht="17.399999999999999" thickBot="1" x14ac:dyDescent="0.3">
      <c r="A29" s="54"/>
      <c r="B29" s="54"/>
      <c r="C29" s="54"/>
      <c r="D29" s="54"/>
      <c r="E29" s="54"/>
      <c r="F29" s="54"/>
      <c r="G29" s="54"/>
      <c r="H29" s="55"/>
      <c r="I29" s="63">
        <f>SUM(I26:I28)</f>
        <v>8.8989999999999991</v>
      </c>
      <c r="J29" s="14" t="s">
        <v>27</v>
      </c>
    </row>
    <row r="30" spans="1:10" ht="16.8" x14ac:dyDescent="0.25">
      <c r="A30" s="25"/>
      <c r="B30" s="25"/>
      <c r="C30" s="25"/>
      <c r="D30" s="25"/>
      <c r="E30" s="25"/>
      <c r="F30" s="25"/>
      <c r="G30" s="25"/>
      <c r="H30" s="25"/>
      <c r="I30" s="41"/>
      <c r="J30" s="25"/>
    </row>
    <row r="32" spans="1:10" x14ac:dyDescent="0.25">
      <c r="A32" s="121" t="s">
        <v>0</v>
      </c>
      <c r="B32" s="122"/>
      <c r="C32" s="122"/>
      <c r="D32" s="122"/>
      <c r="E32" s="122"/>
      <c r="F32" s="122"/>
      <c r="G32" s="122"/>
      <c r="H32" s="122"/>
      <c r="I32" s="122"/>
      <c r="J32" s="123"/>
    </row>
    <row r="33" spans="1:10" x14ac:dyDescent="0.25">
      <c r="A33" s="124"/>
      <c r="B33" s="125"/>
      <c r="C33" s="125"/>
      <c r="D33" s="125"/>
      <c r="E33" s="125"/>
      <c r="F33" s="125"/>
      <c r="G33" s="125"/>
      <c r="H33" s="125"/>
      <c r="I33" s="125"/>
      <c r="J33" s="126"/>
    </row>
    <row r="34" spans="1:10" ht="24.6" x14ac:dyDescent="0.25">
      <c r="A34" s="127"/>
      <c r="B34" s="127"/>
      <c r="C34" s="127"/>
      <c r="D34" s="127"/>
      <c r="E34" s="127"/>
      <c r="F34" s="127"/>
      <c r="G34" s="127"/>
      <c r="H34" s="127"/>
      <c r="I34" s="127"/>
      <c r="J34" s="127"/>
    </row>
    <row r="35" spans="1:10" ht="25.2" x14ac:dyDescent="0.65">
      <c r="A35" s="116" t="s">
        <v>1</v>
      </c>
      <c r="B35" s="117"/>
      <c r="C35" s="118" t="s">
        <v>2</v>
      </c>
      <c r="D35" s="118"/>
      <c r="E35" s="118"/>
      <c r="F35" s="118"/>
      <c r="G35" s="118"/>
      <c r="H35" s="118"/>
      <c r="I35" s="119" t="s">
        <v>3</v>
      </c>
      <c r="J35" s="120"/>
    </row>
    <row r="36" spans="1:10" ht="25.2" x14ac:dyDescent="0.65">
      <c r="A36" s="116" t="s">
        <v>147</v>
      </c>
      <c r="B36" s="117"/>
      <c r="C36" s="118"/>
      <c r="D36" s="118"/>
      <c r="E36" s="118"/>
      <c r="F36" s="118"/>
      <c r="G36" s="118"/>
      <c r="H36" s="118"/>
      <c r="I36" s="119" t="s">
        <v>5</v>
      </c>
      <c r="J36" s="120"/>
    </row>
    <row r="37" spans="1:10" ht="25.8" thickBot="1" x14ac:dyDescent="0.7">
      <c r="A37" s="89" t="s">
        <v>6</v>
      </c>
      <c r="B37" s="90"/>
      <c r="C37" s="83"/>
      <c r="D37" s="83"/>
      <c r="E37" s="83"/>
      <c r="F37" s="83"/>
      <c r="G37" s="83"/>
      <c r="H37" s="83"/>
      <c r="I37" s="84" t="s">
        <v>7</v>
      </c>
      <c r="J37" s="85"/>
    </row>
    <row r="38" spans="1:10" ht="18.600000000000001" x14ac:dyDescent="0.25">
      <c r="A38" s="91" t="s">
        <v>15</v>
      </c>
      <c r="B38" s="94" t="s">
        <v>14</v>
      </c>
      <c r="C38" s="100" t="s">
        <v>13</v>
      </c>
      <c r="D38" s="100" t="s">
        <v>12</v>
      </c>
      <c r="E38" s="100" t="s">
        <v>11</v>
      </c>
      <c r="F38" s="103" t="s">
        <v>10</v>
      </c>
      <c r="G38" s="106" t="s">
        <v>9</v>
      </c>
      <c r="H38" s="107"/>
      <c r="I38" s="108"/>
      <c r="J38" s="109" t="s">
        <v>8</v>
      </c>
    </row>
    <row r="39" spans="1:10" ht="18.600000000000001" x14ac:dyDescent="0.25">
      <c r="A39" s="92"/>
      <c r="B39" s="95"/>
      <c r="C39" s="101"/>
      <c r="D39" s="101"/>
      <c r="E39" s="101"/>
      <c r="F39" s="104"/>
      <c r="G39" s="112" t="s">
        <v>17</v>
      </c>
      <c r="H39" s="113"/>
      <c r="I39" s="114" t="s">
        <v>16</v>
      </c>
      <c r="J39" s="110"/>
    </row>
    <row r="40" spans="1:10" ht="19.2" thickBot="1" x14ac:dyDescent="0.3">
      <c r="A40" s="93"/>
      <c r="B40" s="96"/>
      <c r="C40" s="102"/>
      <c r="D40" s="102"/>
      <c r="E40" s="102"/>
      <c r="F40" s="105"/>
      <c r="G40" s="3" t="s">
        <v>19</v>
      </c>
      <c r="H40" s="4" t="s">
        <v>18</v>
      </c>
      <c r="I40" s="115"/>
      <c r="J40" s="111"/>
    </row>
    <row r="41" spans="1:10" ht="17.399999999999999" thickBot="1" x14ac:dyDescent="0.3">
      <c r="A41" s="5">
        <v>1</v>
      </c>
      <c r="B41" s="5" t="s">
        <v>148</v>
      </c>
      <c r="C41" s="7">
        <v>1</v>
      </c>
      <c r="D41" s="8">
        <v>18.3</v>
      </c>
      <c r="E41" s="8">
        <v>0.2</v>
      </c>
      <c r="F41" s="9">
        <v>2.4</v>
      </c>
      <c r="G41" s="7">
        <v>0.312</v>
      </c>
      <c r="H41" s="8"/>
      <c r="I41" s="17">
        <f>IF(C41&gt;0,C41,1)*IF(D41&gt;0,D41,1)*IF(E41&gt;0,E41,1)*IF(F41&gt;0,F41,1)-C41*IF(G41&gt;0,G41,0)+C41*IF(H41&gt;0,H41,0)</f>
        <v>8.4720000000000013</v>
      </c>
      <c r="J41" s="20" t="s">
        <v>75</v>
      </c>
    </row>
    <row r="42" spans="1:10" ht="17.399999999999999" thickBot="1" x14ac:dyDescent="0.3">
      <c r="A42" s="6">
        <v>2</v>
      </c>
      <c r="B42" s="6" t="s">
        <v>149</v>
      </c>
      <c r="C42" s="7">
        <v>2</v>
      </c>
      <c r="D42" s="8">
        <v>41.8</v>
      </c>
      <c r="E42" s="8">
        <v>0.2</v>
      </c>
      <c r="F42" s="9">
        <v>2.75</v>
      </c>
      <c r="G42" s="7">
        <v>5.72</v>
      </c>
      <c r="H42" s="8"/>
      <c r="I42" s="17">
        <v>40.299999999999997</v>
      </c>
      <c r="J42" s="20" t="s">
        <v>68</v>
      </c>
    </row>
    <row r="43" spans="1:10" ht="17.399999999999999" thickBot="1" x14ac:dyDescent="0.3">
      <c r="A43" s="6">
        <v>3</v>
      </c>
      <c r="B43" s="6" t="s">
        <v>144</v>
      </c>
      <c r="C43" s="7">
        <v>1</v>
      </c>
      <c r="D43" s="8">
        <v>14.2</v>
      </c>
      <c r="E43" s="8">
        <v>0.2</v>
      </c>
      <c r="F43" s="9">
        <v>2.5</v>
      </c>
      <c r="G43" s="7">
        <v>0.84</v>
      </c>
      <c r="H43" s="8"/>
      <c r="I43" s="17">
        <v>40.26</v>
      </c>
      <c r="J43" s="20" t="s">
        <v>68</v>
      </c>
    </row>
    <row r="44" spans="1:10" ht="17.399999999999999" thickBot="1" x14ac:dyDescent="0.3">
      <c r="A44" s="54"/>
      <c r="B44" s="54"/>
      <c r="C44" s="54"/>
      <c r="D44" s="54"/>
      <c r="E44" s="54"/>
      <c r="F44" s="54"/>
      <c r="G44" s="54"/>
      <c r="H44" s="55"/>
      <c r="I44" s="63">
        <f>SUM(I41:I43)</f>
        <v>89.031999999999996</v>
      </c>
      <c r="J44" s="14" t="s">
        <v>27</v>
      </c>
    </row>
  </sheetData>
  <mergeCells count="63">
    <mergeCell ref="A22:B22"/>
    <mergeCell ref="C22:H22"/>
    <mergeCell ref="I22:J22"/>
    <mergeCell ref="A23:A25"/>
    <mergeCell ref="B23:B25"/>
    <mergeCell ref="C23:C25"/>
    <mergeCell ref="D23:D25"/>
    <mergeCell ref="E23:E25"/>
    <mergeCell ref="F23:F25"/>
    <mergeCell ref="G23:I23"/>
    <mergeCell ref="J23:J25"/>
    <mergeCell ref="G24:H24"/>
    <mergeCell ref="I24:I25"/>
    <mergeCell ref="A19:J19"/>
    <mergeCell ref="A20:B20"/>
    <mergeCell ref="C20:H20"/>
    <mergeCell ref="I20:J20"/>
    <mergeCell ref="A21:B21"/>
    <mergeCell ref="C21:H21"/>
    <mergeCell ref="I21:J21"/>
    <mergeCell ref="A5:B5"/>
    <mergeCell ref="C5:H5"/>
    <mergeCell ref="I5:J5"/>
    <mergeCell ref="A1:J2"/>
    <mergeCell ref="A3:J3"/>
    <mergeCell ref="A4:B4"/>
    <mergeCell ref="C4:H4"/>
    <mergeCell ref="I4:J4"/>
    <mergeCell ref="A34:J34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G7:I7"/>
    <mergeCell ref="J7:J9"/>
    <mergeCell ref="G8:H8"/>
    <mergeCell ref="I8:I9"/>
    <mergeCell ref="A32:J33"/>
    <mergeCell ref="A17:J18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8:A40"/>
    <mergeCell ref="B38:B40"/>
    <mergeCell ref="C38:C40"/>
    <mergeCell ref="D38:D40"/>
    <mergeCell ref="E38:E40"/>
    <mergeCell ref="F38:F40"/>
    <mergeCell ref="G38:I38"/>
    <mergeCell ref="J38:J40"/>
    <mergeCell ref="G39:H39"/>
    <mergeCell ref="I39:I4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4"/>
  <sheetViews>
    <sheetView rightToLeft="1" zoomScale="80" zoomScaleNormal="80" workbookViewId="0">
      <selection activeCell="G29" sqref="G29"/>
    </sheetView>
  </sheetViews>
  <sheetFormatPr defaultRowHeight="13.8" x14ac:dyDescent="0.25"/>
  <cols>
    <col min="1" max="1" width="5.796875" customWidth="1"/>
    <col min="2" max="2" width="12" bestFit="1" customWidth="1"/>
    <col min="10" max="10" width="11.19921875" bestFit="1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4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32" t="s">
        <v>11</v>
      </c>
      <c r="F7" s="135" t="s">
        <v>10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95"/>
      <c r="C8" s="101"/>
      <c r="D8" s="101"/>
      <c r="E8" s="133"/>
      <c r="F8" s="136"/>
      <c r="G8" s="112" t="s">
        <v>17</v>
      </c>
      <c r="H8" s="113"/>
      <c r="I8" s="138" t="s">
        <v>16</v>
      </c>
      <c r="J8" s="110"/>
    </row>
    <row r="9" spans="1:10" ht="19.2" thickBot="1" x14ac:dyDescent="0.3">
      <c r="A9" s="93"/>
      <c r="B9" s="96"/>
      <c r="C9" s="102"/>
      <c r="D9" s="102"/>
      <c r="E9" s="134"/>
      <c r="F9" s="137"/>
      <c r="G9" s="3" t="s">
        <v>19</v>
      </c>
      <c r="H9" s="4" t="s">
        <v>18</v>
      </c>
      <c r="I9" s="139"/>
      <c r="J9" s="111"/>
    </row>
    <row r="10" spans="1:10" ht="17.399999999999999" thickBot="1" x14ac:dyDescent="0.3">
      <c r="A10" s="5"/>
      <c r="B10" s="5" t="s">
        <v>150</v>
      </c>
      <c r="C10" s="87"/>
      <c r="D10" s="87"/>
      <c r="E10" s="87"/>
      <c r="F10" s="87"/>
      <c r="G10" s="87"/>
      <c r="H10" s="87"/>
      <c r="I10" s="87"/>
      <c r="J10" s="88"/>
    </row>
    <row r="11" spans="1:10" ht="17.399999999999999" thickBot="1" x14ac:dyDescent="0.3">
      <c r="A11" s="6">
        <v>1</v>
      </c>
      <c r="B11" s="6" t="s">
        <v>151</v>
      </c>
      <c r="C11" s="7">
        <v>2</v>
      </c>
      <c r="D11" s="8">
        <v>19.8</v>
      </c>
      <c r="E11" s="8"/>
      <c r="F11" s="9">
        <v>2.75</v>
      </c>
      <c r="G11" s="7">
        <v>17.84</v>
      </c>
      <c r="H11" s="8"/>
      <c r="I11" s="17">
        <v>91.06</v>
      </c>
      <c r="J11" s="6" t="s">
        <v>68</v>
      </c>
    </row>
    <row r="12" spans="1:10" ht="17.399999999999999" thickBot="1" x14ac:dyDescent="0.3">
      <c r="A12" s="27"/>
      <c r="B12" s="27"/>
      <c r="C12" s="28"/>
      <c r="D12" s="29"/>
      <c r="E12" s="29"/>
      <c r="F12" s="9"/>
      <c r="G12" s="28"/>
      <c r="H12" s="29"/>
      <c r="I12" s="17"/>
      <c r="J12" s="6"/>
    </row>
    <row r="13" spans="1:10" ht="17.399999999999999" thickBot="1" x14ac:dyDescent="0.3">
      <c r="A13" s="54"/>
      <c r="B13" s="54"/>
      <c r="C13" s="54"/>
      <c r="D13" s="54"/>
      <c r="E13" s="54"/>
      <c r="F13" s="54"/>
      <c r="G13" s="54"/>
      <c r="H13" s="55"/>
      <c r="I13" s="63">
        <f>I11</f>
        <v>91.06</v>
      </c>
      <c r="J13" s="14" t="s">
        <v>28</v>
      </c>
    </row>
    <row r="14" spans="1:10" ht="16.8" x14ac:dyDescent="0.25">
      <c r="B14" s="25"/>
    </row>
  </sheetData>
  <mergeCells count="22">
    <mergeCell ref="E7:E9"/>
    <mergeCell ref="F7:F9"/>
    <mergeCell ref="G7:I7"/>
    <mergeCell ref="J7:J9"/>
    <mergeCell ref="G8:H8"/>
    <mergeCell ref="I8:I9"/>
    <mergeCell ref="C10:J10"/>
    <mergeCell ref="A5:B5"/>
    <mergeCell ref="C5:H5"/>
    <mergeCell ref="I5:J5"/>
    <mergeCell ref="A1:J2"/>
    <mergeCell ref="A3:J3"/>
    <mergeCell ref="A4:B4"/>
    <mergeCell ref="C4:H4"/>
    <mergeCell ref="I4:J4"/>
    <mergeCell ref="A6:B6"/>
    <mergeCell ref="C6:H6"/>
    <mergeCell ref="I6:J6"/>
    <mergeCell ref="A7:A9"/>
    <mergeCell ref="B7:B9"/>
    <mergeCell ref="C7:C9"/>
    <mergeCell ref="D7:D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9A96D-B94E-4C31-AD46-BFEA33B7E427}">
  <dimension ref="A1:K31"/>
  <sheetViews>
    <sheetView rightToLeft="1" zoomScale="80" zoomScaleNormal="80" workbookViewId="0">
      <selection activeCell="Q8" sqref="Q8"/>
    </sheetView>
  </sheetViews>
  <sheetFormatPr defaultRowHeight="13.8" x14ac:dyDescent="0.25"/>
  <cols>
    <col min="1" max="1" width="5.796875" customWidth="1"/>
    <col min="2" max="2" width="13.8984375" bestFit="1" customWidth="1"/>
    <col min="10" max="10" width="11.19921875" bestFit="1" customWidth="1"/>
  </cols>
  <sheetData>
    <row r="1" spans="1:1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1" ht="24.6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1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1" ht="25.2" x14ac:dyDescent="0.65">
      <c r="A5" s="116" t="s">
        <v>153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1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1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32" t="s">
        <v>11</v>
      </c>
      <c r="F7" s="135" t="s">
        <v>10</v>
      </c>
      <c r="G7" s="106" t="s">
        <v>9</v>
      </c>
      <c r="H7" s="107"/>
      <c r="I7" s="108"/>
      <c r="J7" s="109" t="s">
        <v>8</v>
      </c>
    </row>
    <row r="8" spans="1:11" ht="18.600000000000001" x14ac:dyDescent="0.25">
      <c r="A8" s="92"/>
      <c r="B8" s="95"/>
      <c r="C8" s="101"/>
      <c r="D8" s="101"/>
      <c r="E8" s="133"/>
      <c r="F8" s="136"/>
      <c r="G8" s="112" t="s">
        <v>17</v>
      </c>
      <c r="H8" s="113"/>
      <c r="I8" s="138" t="s">
        <v>16</v>
      </c>
      <c r="J8" s="110"/>
    </row>
    <row r="9" spans="1:11" ht="19.2" thickBot="1" x14ac:dyDescent="0.3">
      <c r="A9" s="93"/>
      <c r="B9" s="96"/>
      <c r="C9" s="102"/>
      <c r="D9" s="102"/>
      <c r="E9" s="134"/>
      <c r="F9" s="137"/>
      <c r="G9" s="3" t="s">
        <v>19</v>
      </c>
      <c r="H9" s="4" t="s">
        <v>18</v>
      </c>
      <c r="I9" s="139"/>
      <c r="J9" s="111"/>
    </row>
    <row r="10" spans="1:11" ht="17.399999999999999" thickBot="1" x14ac:dyDescent="0.3">
      <c r="A10" s="5">
        <v>1</v>
      </c>
      <c r="B10" s="5" t="s">
        <v>152</v>
      </c>
      <c r="C10" s="7">
        <v>2</v>
      </c>
      <c r="D10" s="8">
        <v>1.9</v>
      </c>
      <c r="E10" s="8">
        <v>1.6</v>
      </c>
      <c r="F10" s="9"/>
      <c r="G10" s="7"/>
      <c r="H10" s="8"/>
      <c r="I10" s="17">
        <v>6.08</v>
      </c>
      <c r="J10" s="6"/>
    </row>
    <row r="11" spans="1:11" ht="17.399999999999999" thickBot="1" x14ac:dyDescent="0.3">
      <c r="A11" s="6">
        <v>2</v>
      </c>
      <c r="B11" s="6" t="s">
        <v>69</v>
      </c>
      <c r="C11" s="7">
        <v>2</v>
      </c>
      <c r="D11" s="8">
        <v>2.2999999999999998</v>
      </c>
      <c r="E11" s="8">
        <v>1.3</v>
      </c>
      <c r="F11" s="9"/>
      <c r="G11" s="7"/>
      <c r="H11" s="8"/>
      <c r="I11" s="17">
        <v>5.98</v>
      </c>
      <c r="J11" s="6" t="s">
        <v>68</v>
      </c>
    </row>
    <row r="12" spans="1:11" ht="17.399999999999999" thickBot="1" x14ac:dyDescent="0.3">
      <c r="A12" s="27"/>
      <c r="B12" s="27"/>
      <c r="C12" s="28"/>
      <c r="D12" s="29"/>
      <c r="E12" s="29"/>
      <c r="F12" s="9"/>
      <c r="G12" s="28"/>
      <c r="H12" s="29"/>
      <c r="I12" s="17"/>
      <c r="J12" s="6"/>
    </row>
    <row r="13" spans="1:11" ht="17.399999999999999" thickBot="1" x14ac:dyDescent="0.3">
      <c r="A13" s="54"/>
      <c r="B13" s="54"/>
      <c r="C13" s="54"/>
      <c r="D13" s="54"/>
      <c r="E13" s="54"/>
      <c r="F13" s="54"/>
      <c r="G13" s="54"/>
      <c r="H13" s="55"/>
      <c r="I13" s="63">
        <v>12.06</v>
      </c>
      <c r="J13" s="14" t="s">
        <v>28</v>
      </c>
    </row>
    <row r="14" spans="1:11" ht="16.8" x14ac:dyDescent="0.25">
      <c r="B14" s="25"/>
    </row>
    <row r="16" spans="1:11" x14ac:dyDescent="0.25">
      <c r="A16" s="121" t="s">
        <v>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3"/>
    </row>
    <row r="17" spans="1:11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6"/>
    </row>
    <row r="18" spans="1:11" ht="24.6" x14ac:dyDescent="0.25">
      <c r="A18" s="127"/>
      <c r="B18" s="127"/>
      <c r="C18" s="127"/>
      <c r="D18" s="127"/>
      <c r="E18" s="127"/>
      <c r="F18" s="127"/>
      <c r="G18" s="127"/>
      <c r="H18" s="127"/>
      <c r="I18" s="127"/>
      <c r="J18" s="127"/>
      <c r="K18" s="127"/>
    </row>
    <row r="19" spans="1:11" ht="25.2" x14ac:dyDescent="0.65">
      <c r="A19" s="116" t="s">
        <v>1</v>
      </c>
      <c r="B19" s="117"/>
      <c r="C19" s="118" t="s">
        <v>2</v>
      </c>
      <c r="D19" s="118"/>
      <c r="E19" s="118"/>
      <c r="F19" s="118"/>
      <c r="G19" s="118"/>
      <c r="H19" s="118"/>
      <c r="I19" s="119" t="s">
        <v>3</v>
      </c>
      <c r="J19" s="120"/>
    </row>
    <row r="20" spans="1:11" ht="25.2" x14ac:dyDescent="0.65">
      <c r="A20" s="116" t="s">
        <v>155</v>
      </c>
      <c r="B20" s="117"/>
      <c r="C20" s="118"/>
      <c r="D20" s="118"/>
      <c r="E20" s="118"/>
      <c r="F20" s="118"/>
      <c r="G20" s="118"/>
      <c r="H20" s="118"/>
      <c r="I20" s="119" t="s">
        <v>5</v>
      </c>
      <c r="J20" s="120"/>
    </row>
    <row r="21" spans="1:11" ht="25.8" thickBot="1" x14ac:dyDescent="0.7">
      <c r="A21" s="89" t="s">
        <v>6</v>
      </c>
      <c r="B21" s="90"/>
      <c r="C21" s="83"/>
      <c r="D21" s="83"/>
      <c r="E21" s="83"/>
      <c r="F21" s="83"/>
      <c r="G21" s="83"/>
      <c r="H21" s="83"/>
      <c r="I21" s="84" t="s">
        <v>7</v>
      </c>
      <c r="J21" s="85"/>
    </row>
    <row r="22" spans="1:11" ht="18.600000000000001" x14ac:dyDescent="0.25">
      <c r="A22" s="91" t="s">
        <v>15</v>
      </c>
      <c r="B22" s="94" t="s">
        <v>14</v>
      </c>
      <c r="C22" s="100" t="s">
        <v>13</v>
      </c>
      <c r="D22" s="100" t="s">
        <v>12</v>
      </c>
      <c r="E22" s="100" t="s">
        <v>11</v>
      </c>
      <c r="F22" s="103" t="s">
        <v>10</v>
      </c>
      <c r="G22" s="106" t="s">
        <v>9</v>
      </c>
      <c r="H22" s="107"/>
      <c r="I22" s="108"/>
      <c r="J22" s="109" t="s">
        <v>8</v>
      </c>
    </row>
    <row r="23" spans="1:11" ht="18.600000000000001" x14ac:dyDescent="0.25">
      <c r="A23" s="92"/>
      <c r="B23" s="95"/>
      <c r="C23" s="101"/>
      <c r="D23" s="101"/>
      <c r="E23" s="101"/>
      <c r="F23" s="104"/>
      <c r="G23" s="112" t="s">
        <v>17</v>
      </c>
      <c r="H23" s="113"/>
      <c r="I23" s="114" t="s">
        <v>16</v>
      </c>
      <c r="J23" s="110"/>
    </row>
    <row r="24" spans="1:11" ht="19.2" thickBot="1" x14ac:dyDescent="0.3">
      <c r="A24" s="93"/>
      <c r="B24" s="96"/>
      <c r="C24" s="102"/>
      <c r="D24" s="102"/>
      <c r="E24" s="102"/>
      <c r="F24" s="105"/>
      <c r="G24" s="3" t="s">
        <v>19</v>
      </c>
      <c r="H24" s="4" t="s">
        <v>18</v>
      </c>
      <c r="I24" s="115"/>
      <c r="J24" s="111"/>
    </row>
    <row r="25" spans="1:11" ht="17.399999999999999" thickBot="1" x14ac:dyDescent="0.3">
      <c r="A25" s="6">
        <v>1</v>
      </c>
      <c r="B25" s="6" t="s">
        <v>90</v>
      </c>
      <c r="C25" s="7">
        <v>2</v>
      </c>
      <c r="D25" s="8">
        <v>10.3</v>
      </c>
      <c r="E25" s="8">
        <v>1.2</v>
      </c>
      <c r="F25" s="9"/>
      <c r="G25" s="7"/>
      <c r="H25" s="8"/>
      <c r="I25" s="17">
        <f>IF(C25&gt;0,C25,1)*IF(D25&gt;0,D25,1)*IF(E25&gt;0,E25,1)*IF(F25&gt;0,F25,1)-IF(G25&gt;0,G25,0)+IF(H25&gt;0,H25,0)</f>
        <v>24.720000000000002</v>
      </c>
      <c r="J25" s="6"/>
    </row>
    <row r="26" spans="1:11" ht="17.399999999999999" thickBot="1" x14ac:dyDescent="0.3">
      <c r="A26" s="6">
        <v>2</v>
      </c>
      <c r="B26" s="6" t="s">
        <v>91</v>
      </c>
      <c r="C26" s="7">
        <v>1</v>
      </c>
      <c r="D26" s="8">
        <v>10.3</v>
      </c>
      <c r="E26" s="8">
        <v>0.8</v>
      </c>
      <c r="F26" s="9"/>
      <c r="G26" s="7"/>
      <c r="H26" s="8"/>
      <c r="I26" s="17">
        <v>8.24</v>
      </c>
      <c r="J26" s="6"/>
    </row>
    <row r="27" spans="1:11" ht="17.399999999999999" thickBot="1" x14ac:dyDescent="0.3">
      <c r="A27" s="6">
        <v>3</v>
      </c>
      <c r="B27" s="6" t="s">
        <v>92</v>
      </c>
      <c r="C27" s="7">
        <v>3</v>
      </c>
      <c r="D27" s="8">
        <v>4.3</v>
      </c>
      <c r="E27" s="8">
        <v>1.6</v>
      </c>
      <c r="F27" s="9"/>
      <c r="G27" s="7"/>
      <c r="H27" s="8"/>
      <c r="I27" s="17">
        <v>20.64</v>
      </c>
      <c r="J27" s="6"/>
    </row>
    <row r="28" spans="1:11" ht="17.399999999999999" thickBot="1" x14ac:dyDescent="0.3">
      <c r="A28" s="6">
        <v>4</v>
      </c>
      <c r="B28" s="6" t="s">
        <v>93</v>
      </c>
      <c r="C28" s="7">
        <v>3</v>
      </c>
      <c r="D28" s="8">
        <v>1.5</v>
      </c>
      <c r="E28" s="8">
        <v>1.6</v>
      </c>
      <c r="F28" s="9"/>
      <c r="G28" s="7"/>
      <c r="H28" s="8"/>
      <c r="I28" s="17">
        <v>7.2</v>
      </c>
      <c r="J28" s="6"/>
    </row>
    <row r="29" spans="1:11" ht="17.399999999999999" thickBot="1" x14ac:dyDescent="0.3">
      <c r="A29" s="6">
        <v>5</v>
      </c>
      <c r="B29" s="6" t="s">
        <v>154</v>
      </c>
      <c r="C29" s="7">
        <v>1</v>
      </c>
      <c r="D29" s="8">
        <v>9</v>
      </c>
      <c r="E29" s="8">
        <v>9.1</v>
      </c>
      <c r="F29" s="9"/>
      <c r="G29" s="7"/>
      <c r="H29" s="8"/>
      <c r="I29" s="17">
        <v>81.900000000000006</v>
      </c>
      <c r="J29" s="6"/>
    </row>
    <row r="30" spans="1:11" ht="17.399999999999999" thickBot="1" x14ac:dyDescent="0.3">
      <c r="A30" s="10"/>
      <c r="B30" s="10"/>
      <c r="C30" s="11"/>
      <c r="D30" s="12"/>
      <c r="E30" s="12"/>
      <c r="F30" s="13"/>
      <c r="G30" s="11"/>
      <c r="H30" s="12"/>
      <c r="I30" s="18">
        <f t="shared" ref="I30" si="0">IF(C30&gt;0,C30,0)*IF(D30&gt;0,D30,0)*IF(E30&gt;0,E30,0)*IF(F30&gt;0,F30,0)-IF(G30&gt;0,G30,0)+IF(H30&gt;0,H30,0)</f>
        <v>0</v>
      </c>
      <c r="J30" s="10"/>
    </row>
    <row r="31" spans="1:11" ht="17.399999999999999" thickBot="1" x14ac:dyDescent="0.3">
      <c r="I31" s="19">
        <f>SUM(I25:I30)</f>
        <v>142.70000000000002</v>
      </c>
      <c r="J31" s="14" t="s">
        <v>28</v>
      </c>
    </row>
  </sheetData>
  <mergeCells count="42">
    <mergeCell ref="G23:H23"/>
    <mergeCell ref="I23:I24"/>
    <mergeCell ref="I21:J21"/>
    <mergeCell ref="A22:A24"/>
    <mergeCell ref="B22:B24"/>
    <mergeCell ref="C22:C24"/>
    <mergeCell ref="D22:D24"/>
    <mergeCell ref="E22:E24"/>
    <mergeCell ref="F22:F24"/>
    <mergeCell ref="G22:I22"/>
    <mergeCell ref="J22:J24"/>
    <mergeCell ref="A21:B21"/>
    <mergeCell ref="C21:H21"/>
    <mergeCell ref="A20:B20"/>
    <mergeCell ref="J7:J9"/>
    <mergeCell ref="G8:H8"/>
    <mergeCell ref="I8:I9"/>
    <mergeCell ref="C20:H20"/>
    <mergeCell ref="I20:J20"/>
    <mergeCell ref="A16:K17"/>
    <mergeCell ref="A18:K18"/>
    <mergeCell ref="A19:B19"/>
    <mergeCell ref="C19:H19"/>
    <mergeCell ref="I19:J19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G7:I7"/>
    <mergeCell ref="A5:B5"/>
    <mergeCell ref="C5:H5"/>
    <mergeCell ref="I5:J5"/>
    <mergeCell ref="A1:J2"/>
    <mergeCell ref="A3:J3"/>
    <mergeCell ref="A4:B4"/>
    <mergeCell ref="C4:H4"/>
    <mergeCell ref="I4:J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4"/>
  <sheetViews>
    <sheetView rightToLeft="1" zoomScale="80" zoomScaleNormal="80" workbookViewId="0">
      <selection activeCell="R7" sqref="R7"/>
    </sheetView>
  </sheetViews>
  <sheetFormatPr defaultRowHeight="13.8" x14ac:dyDescent="0.25"/>
  <cols>
    <col min="1" max="1" width="6.19921875" customWidth="1"/>
    <col min="2" max="2" width="9.59765625" customWidth="1"/>
    <col min="4" max="4" width="8.296875" customWidth="1"/>
    <col min="5" max="5" width="7.296875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4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140" t="s">
        <v>14</v>
      </c>
      <c r="C7" s="100" t="s">
        <v>13</v>
      </c>
      <c r="D7" s="100" t="s">
        <v>12</v>
      </c>
      <c r="E7" s="100" t="s">
        <v>11</v>
      </c>
      <c r="F7" s="103" t="s">
        <v>161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141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142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5"/>
      <c r="B10" s="5" t="s">
        <v>156</v>
      </c>
      <c r="C10" s="87"/>
      <c r="D10" s="87"/>
      <c r="E10" s="87"/>
      <c r="F10" s="87"/>
      <c r="G10" s="87"/>
      <c r="H10" s="87"/>
      <c r="I10" s="87"/>
      <c r="J10" s="88"/>
    </row>
    <row r="11" spans="1:10" ht="34.200000000000003" thickBot="1" x14ac:dyDescent="0.3">
      <c r="A11" s="6">
        <v>1</v>
      </c>
      <c r="B11" s="6" t="s">
        <v>157</v>
      </c>
      <c r="C11" s="7">
        <v>9</v>
      </c>
      <c r="D11" s="8">
        <v>9.1</v>
      </c>
      <c r="E11" s="8">
        <v>4</v>
      </c>
      <c r="F11" s="9">
        <v>0.7</v>
      </c>
      <c r="G11" s="7">
        <v>12.98</v>
      </c>
      <c r="H11" s="8"/>
      <c r="I11" s="17">
        <v>44.36</v>
      </c>
      <c r="J11" s="20" t="s">
        <v>159</v>
      </c>
    </row>
    <row r="12" spans="1:10" ht="51" thickBot="1" x14ac:dyDescent="0.3">
      <c r="A12" s="6">
        <v>2</v>
      </c>
      <c r="B12" s="6" t="s">
        <v>158</v>
      </c>
      <c r="C12" s="7">
        <v>9</v>
      </c>
      <c r="D12" s="8">
        <v>9.1</v>
      </c>
      <c r="E12" s="8">
        <v>1.2</v>
      </c>
      <c r="F12" s="9">
        <v>0.7</v>
      </c>
      <c r="G12" s="7">
        <v>39.56</v>
      </c>
      <c r="H12" s="8"/>
      <c r="I12" s="17">
        <v>75.09</v>
      </c>
      <c r="J12" s="20" t="s">
        <v>160</v>
      </c>
    </row>
    <row r="13" spans="1:10" ht="17.399999999999999" thickBot="1" x14ac:dyDescent="0.3">
      <c r="A13" s="6">
        <v>3</v>
      </c>
      <c r="B13" s="6" t="s">
        <v>135</v>
      </c>
      <c r="C13" s="7">
        <v>5</v>
      </c>
      <c r="D13" s="8">
        <v>2.5</v>
      </c>
      <c r="E13" s="8">
        <v>1.2</v>
      </c>
      <c r="F13" s="9">
        <v>0.7</v>
      </c>
      <c r="G13" s="7"/>
      <c r="H13" s="8"/>
      <c r="I13" s="17">
        <v>8.75</v>
      </c>
      <c r="J13" s="6"/>
    </row>
    <row r="14" spans="1:10" ht="17.399999999999999" thickBot="1" x14ac:dyDescent="0.3">
      <c r="A14" s="54"/>
      <c r="B14" s="54"/>
      <c r="C14" s="54"/>
      <c r="D14" s="54"/>
      <c r="E14" s="54"/>
      <c r="F14" s="54"/>
      <c r="G14" s="54"/>
      <c r="H14" s="55"/>
      <c r="I14" s="63">
        <f>SUM(I11:I13)</f>
        <v>128.19999999999999</v>
      </c>
      <c r="J14" s="14" t="s">
        <v>21</v>
      </c>
    </row>
  </sheetData>
  <mergeCells count="22">
    <mergeCell ref="E7:E9"/>
    <mergeCell ref="F7:F9"/>
    <mergeCell ref="G7:I7"/>
    <mergeCell ref="J7:J9"/>
    <mergeCell ref="G8:H8"/>
    <mergeCell ref="I8:I9"/>
    <mergeCell ref="C10:J10"/>
    <mergeCell ref="A5:B5"/>
    <mergeCell ref="C5:H5"/>
    <mergeCell ref="I5:J5"/>
    <mergeCell ref="A1:J2"/>
    <mergeCell ref="A3:J3"/>
    <mergeCell ref="A4:B4"/>
    <mergeCell ref="C4:H4"/>
    <mergeCell ref="I4:J4"/>
    <mergeCell ref="A6:B6"/>
    <mergeCell ref="C6:H6"/>
    <mergeCell ref="I6:J6"/>
    <mergeCell ref="A7:A9"/>
    <mergeCell ref="B7:B9"/>
    <mergeCell ref="C7:C9"/>
    <mergeCell ref="D7:D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D01A4-0595-4987-B63F-AE1E8A1AADB5}">
  <dimension ref="A1:J36"/>
  <sheetViews>
    <sheetView rightToLeft="1" zoomScale="60" zoomScaleNormal="60" workbookViewId="0">
      <selection activeCell="S10" sqref="S10"/>
    </sheetView>
  </sheetViews>
  <sheetFormatPr defaultRowHeight="13.8" x14ac:dyDescent="0.25"/>
  <cols>
    <col min="1" max="1" width="6.19921875" customWidth="1"/>
    <col min="2" max="2" width="15.09765625" customWidth="1"/>
    <col min="4" max="4" width="8.296875" customWidth="1"/>
    <col min="5" max="5" width="7.296875" customWidth="1"/>
    <col min="10" max="10" width="11.59765625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162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140" t="s">
        <v>14</v>
      </c>
      <c r="C7" s="100" t="s">
        <v>13</v>
      </c>
      <c r="D7" s="100" t="s">
        <v>12</v>
      </c>
      <c r="E7" s="100" t="s">
        <v>11</v>
      </c>
      <c r="F7" s="103" t="s">
        <v>161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141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142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5">
        <v>1</v>
      </c>
      <c r="B10" s="5" t="s">
        <v>163</v>
      </c>
      <c r="C10" s="7">
        <v>1</v>
      </c>
      <c r="D10" s="8">
        <v>6.4</v>
      </c>
      <c r="E10" s="8"/>
      <c r="F10" s="9">
        <v>3.5720000000000001</v>
      </c>
      <c r="G10" s="7"/>
      <c r="H10" s="8">
        <v>1.43</v>
      </c>
      <c r="I10" s="17">
        <v>24.3</v>
      </c>
      <c r="J10" s="20" t="s">
        <v>167</v>
      </c>
    </row>
    <row r="11" spans="1:10" ht="17.399999999999999" thickBot="1" x14ac:dyDescent="0.3">
      <c r="A11" s="6">
        <v>2</v>
      </c>
      <c r="B11" s="6" t="s">
        <v>164</v>
      </c>
      <c r="C11" s="7">
        <v>2</v>
      </c>
      <c r="D11" s="8">
        <v>6</v>
      </c>
      <c r="E11" s="8"/>
      <c r="F11" s="9">
        <v>3.5720000000000001</v>
      </c>
      <c r="G11" s="7"/>
      <c r="H11" s="8">
        <v>2.85</v>
      </c>
      <c r="I11" s="17">
        <v>45.7</v>
      </c>
      <c r="J11" s="20" t="s">
        <v>167</v>
      </c>
    </row>
    <row r="12" spans="1:10" ht="17.399999999999999" thickBot="1" x14ac:dyDescent="0.3">
      <c r="A12" s="6">
        <v>3</v>
      </c>
      <c r="B12" s="6" t="s">
        <v>78</v>
      </c>
      <c r="C12" s="7">
        <v>2</v>
      </c>
      <c r="D12" s="8">
        <v>6.8</v>
      </c>
      <c r="E12" s="8"/>
      <c r="F12" s="9">
        <v>3.5720000000000001</v>
      </c>
      <c r="G12" s="7"/>
      <c r="H12" s="8">
        <v>2.85</v>
      </c>
      <c r="I12" s="17">
        <v>51.43</v>
      </c>
      <c r="J12" s="20" t="s">
        <v>167</v>
      </c>
    </row>
    <row r="13" spans="1:10" ht="17.399999999999999" thickBot="1" x14ac:dyDescent="0.3">
      <c r="A13" s="6">
        <v>4</v>
      </c>
      <c r="B13" s="6" t="s">
        <v>152</v>
      </c>
      <c r="C13" s="7">
        <v>2</v>
      </c>
      <c r="D13" s="8">
        <v>6.2</v>
      </c>
      <c r="E13" s="8"/>
      <c r="F13" s="9">
        <v>3.5720000000000001</v>
      </c>
      <c r="G13" s="7"/>
      <c r="H13" s="8">
        <v>2.85</v>
      </c>
      <c r="I13" s="17">
        <v>47.15</v>
      </c>
      <c r="J13" s="20" t="s">
        <v>167</v>
      </c>
    </row>
    <row r="14" spans="1:10" ht="17.399999999999999" thickBot="1" x14ac:dyDescent="0.3">
      <c r="A14" s="6">
        <v>5</v>
      </c>
      <c r="B14" s="6" t="s">
        <v>69</v>
      </c>
      <c r="C14" s="7">
        <v>2</v>
      </c>
      <c r="D14" s="8">
        <v>6.2</v>
      </c>
      <c r="E14" s="8"/>
      <c r="F14" s="9">
        <v>3.5720000000000001</v>
      </c>
      <c r="G14" s="7"/>
      <c r="H14" s="8">
        <v>2.85</v>
      </c>
      <c r="I14" s="17">
        <v>47.15</v>
      </c>
      <c r="J14" s="20" t="s">
        <v>167</v>
      </c>
    </row>
    <row r="15" spans="1:10" ht="17.399999999999999" thickBot="1" x14ac:dyDescent="0.3">
      <c r="A15" s="6">
        <v>6</v>
      </c>
      <c r="B15" s="6" t="s">
        <v>72</v>
      </c>
      <c r="C15" s="7">
        <v>2</v>
      </c>
      <c r="D15" s="8">
        <v>6.2</v>
      </c>
      <c r="E15" s="8"/>
      <c r="F15" s="9">
        <v>3.5720000000000001</v>
      </c>
      <c r="G15" s="7"/>
      <c r="H15" s="8">
        <v>2.85</v>
      </c>
      <c r="I15" s="17">
        <v>47.15</v>
      </c>
      <c r="J15" s="20" t="s">
        <v>167</v>
      </c>
    </row>
    <row r="16" spans="1:10" ht="17.399999999999999" thickBot="1" x14ac:dyDescent="0.3">
      <c r="A16" s="6">
        <v>7</v>
      </c>
      <c r="B16" s="6" t="s">
        <v>165</v>
      </c>
      <c r="C16" s="7">
        <v>2</v>
      </c>
      <c r="D16" s="8">
        <v>6.4</v>
      </c>
      <c r="E16" s="8"/>
      <c r="F16" s="9">
        <v>3.5720000000000001</v>
      </c>
      <c r="G16" s="7"/>
      <c r="H16" s="8">
        <v>2.85</v>
      </c>
      <c r="I16" s="17">
        <v>48.58</v>
      </c>
      <c r="J16" s="20" t="s">
        <v>167</v>
      </c>
    </row>
    <row r="17" spans="1:10" ht="17.399999999999999" thickBot="1" x14ac:dyDescent="0.3">
      <c r="A17" s="6">
        <v>8</v>
      </c>
      <c r="B17" s="6" t="s">
        <v>166</v>
      </c>
      <c r="C17" s="7">
        <v>1</v>
      </c>
      <c r="D17" s="8">
        <v>6.8</v>
      </c>
      <c r="E17" s="8"/>
      <c r="F17" s="9">
        <v>3.5720000000000001</v>
      </c>
      <c r="G17" s="7"/>
      <c r="H17" s="8">
        <v>1.43</v>
      </c>
      <c r="I17" s="17">
        <v>25.71</v>
      </c>
      <c r="J17" s="20" t="s">
        <v>167</v>
      </c>
    </row>
    <row r="18" spans="1:10" ht="17.399999999999999" thickBot="1" x14ac:dyDescent="0.3">
      <c r="A18" s="54"/>
      <c r="B18" s="54"/>
      <c r="C18" s="54"/>
      <c r="D18" s="54"/>
      <c r="E18" s="54"/>
      <c r="F18" s="54"/>
      <c r="G18" s="54"/>
      <c r="H18" s="55"/>
      <c r="I18" s="63">
        <f>SUM(I10:I17)</f>
        <v>337.16999999999996</v>
      </c>
      <c r="J18" s="14" t="s">
        <v>21</v>
      </c>
    </row>
    <row r="23" spans="1:10" x14ac:dyDescent="0.25">
      <c r="A23" s="121" t="s">
        <v>0</v>
      </c>
      <c r="B23" s="122"/>
      <c r="C23" s="122"/>
      <c r="D23" s="122"/>
      <c r="E23" s="122"/>
      <c r="F23" s="122"/>
      <c r="G23" s="122"/>
      <c r="H23" s="122"/>
      <c r="I23" s="122"/>
      <c r="J23" s="123"/>
    </row>
    <row r="24" spans="1:10" x14ac:dyDescent="0.25">
      <c r="A24" s="124"/>
      <c r="B24" s="125"/>
      <c r="C24" s="125"/>
      <c r="D24" s="125"/>
      <c r="E24" s="125"/>
      <c r="F24" s="125"/>
      <c r="G24" s="125"/>
      <c r="H24" s="125"/>
      <c r="I24" s="125"/>
      <c r="J24" s="126"/>
    </row>
    <row r="25" spans="1:10" ht="24.6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27"/>
    </row>
    <row r="26" spans="1:10" ht="25.2" x14ac:dyDescent="0.65">
      <c r="A26" s="116" t="s">
        <v>1</v>
      </c>
      <c r="B26" s="117"/>
      <c r="C26" s="118" t="s">
        <v>2</v>
      </c>
      <c r="D26" s="118"/>
      <c r="E26" s="118"/>
      <c r="F26" s="118"/>
      <c r="G26" s="118"/>
      <c r="H26" s="118"/>
      <c r="I26" s="119" t="s">
        <v>3</v>
      </c>
      <c r="J26" s="120"/>
    </row>
    <row r="27" spans="1:10" ht="25.2" x14ac:dyDescent="0.65">
      <c r="A27" s="116" t="s">
        <v>170</v>
      </c>
      <c r="B27" s="117"/>
      <c r="C27" s="118"/>
      <c r="D27" s="118"/>
      <c r="E27" s="118"/>
      <c r="F27" s="118"/>
      <c r="G27" s="118"/>
      <c r="H27" s="118"/>
      <c r="I27" s="119" t="s">
        <v>5</v>
      </c>
      <c r="J27" s="120"/>
    </row>
    <row r="28" spans="1:10" ht="25.8" thickBot="1" x14ac:dyDescent="0.7">
      <c r="A28" s="89" t="s">
        <v>6</v>
      </c>
      <c r="B28" s="90"/>
      <c r="C28" s="83"/>
      <c r="D28" s="83"/>
      <c r="E28" s="83"/>
      <c r="F28" s="83"/>
      <c r="G28" s="83"/>
      <c r="H28" s="83"/>
      <c r="I28" s="84" t="s">
        <v>7</v>
      </c>
      <c r="J28" s="85"/>
    </row>
    <row r="29" spans="1:10" ht="18.600000000000001" x14ac:dyDescent="0.25">
      <c r="A29" s="91" t="s">
        <v>15</v>
      </c>
      <c r="B29" s="140" t="s">
        <v>14</v>
      </c>
      <c r="C29" s="100" t="s">
        <v>13</v>
      </c>
      <c r="D29" s="100" t="s">
        <v>168</v>
      </c>
      <c r="E29" s="100" t="s">
        <v>169</v>
      </c>
      <c r="F29" s="103" t="s">
        <v>161</v>
      </c>
      <c r="G29" s="106" t="s">
        <v>9</v>
      </c>
      <c r="H29" s="107"/>
      <c r="I29" s="108"/>
      <c r="J29" s="109" t="s">
        <v>8</v>
      </c>
    </row>
    <row r="30" spans="1:10" ht="18.600000000000001" x14ac:dyDescent="0.25">
      <c r="A30" s="92"/>
      <c r="B30" s="141"/>
      <c r="C30" s="101"/>
      <c r="D30" s="101"/>
      <c r="E30" s="101"/>
      <c r="F30" s="104"/>
      <c r="G30" s="112" t="s">
        <v>17</v>
      </c>
      <c r="H30" s="113"/>
      <c r="I30" s="114" t="s">
        <v>16</v>
      </c>
      <c r="J30" s="110"/>
    </row>
    <row r="31" spans="1:10" ht="19.2" thickBot="1" x14ac:dyDescent="0.3">
      <c r="A31" s="93"/>
      <c r="B31" s="142"/>
      <c r="C31" s="102"/>
      <c r="D31" s="102"/>
      <c r="E31" s="102"/>
      <c r="F31" s="105"/>
      <c r="G31" s="3" t="s">
        <v>19</v>
      </c>
      <c r="H31" s="4" t="s">
        <v>18</v>
      </c>
      <c r="I31" s="115"/>
      <c r="J31" s="111"/>
    </row>
    <row r="32" spans="1:10" ht="17.399999999999999" thickBot="1" x14ac:dyDescent="0.3">
      <c r="A32" s="5">
        <v>1</v>
      </c>
      <c r="B32" s="5" t="s">
        <v>163</v>
      </c>
      <c r="C32" s="7">
        <v>1</v>
      </c>
      <c r="D32" s="8">
        <v>1</v>
      </c>
      <c r="E32" s="8">
        <v>2.2000000000000002</v>
      </c>
      <c r="F32" s="9">
        <v>8.1</v>
      </c>
      <c r="G32" s="7"/>
      <c r="H32" s="8"/>
      <c r="I32" s="17">
        <v>17.82</v>
      </c>
      <c r="J32" s="20"/>
    </row>
    <row r="33" spans="1:10" ht="17.399999999999999" thickBot="1" x14ac:dyDescent="0.3">
      <c r="A33" s="6">
        <v>2</v>
      </c>
      <c r="B33" s="6" t="s">
        <v>164</v>
      </c>
      <c r="C33" s="7">
        <v>2</v>
      </c>
      <c r="D33" s="8">
        <v>0.8</v>
      </c>
      <c r="E33" s="8">
        <v>2.2000000000000002</v>
      </c>
      <c r="F33" s="9">
        <v>8.1</v>
      </c>
      <c r="G33" s="7"/>
      <c r="H33" s="8"/>
      <c r="I33" s="17">
        <v>28.512</v>
      </c>
      <c r="J33" s="20"/>
    </row>
    <row r="34" spans="1:10" ht="17.399999999999999" thickBot="1" x14ac:dyDescent="0.3">
      <c r="A34" s="6">
        <v>3</v>
      </c>
      <c r="B34" s="6" t="s">
        <v>72</v>
      </c>
      <c r="C34" s="7">
        <v>2</v>
      </c>
      <c r="D34" s="8">
        <v>0.9</v>
      </c>
      <c r="E34" s="8">
        <v>2.2000000000000002</v>
      </c>
      <c r="F34" s="9">
        <v>8.1</v>
      </c>
      <c r="G34" s="7"/>
      <c r="H34" s="8"/>
      <c r="I34" s="17">
        <v>32.07</v>
      </c>
      <c r="J34" s="20"/>
    </row>
    <row r="35" spans="1:10" ht="17.399999999999999" thickBot="1" x14ac:dyDescent="0.3">
      <c r="A35" s="6">
        <v>4</v>
      </c>
      <c r="B35" s="6" t="s">
        <v>166</v>
      </c>
      <c r="C35" s="7">
        <v>1</v>
      </c>
      <c r="D35" s="8">
        <v>1.2</v>
      </c>
      <c r="E35" s="8">
        <v>2.2000000000000002</v>
      </c>
      <c r="F35" s="9">
        <v>8.1</v>
      </c>
      <c r="G35" s="7"/>
      <c r="H35" s="8"/>
      <c r="I35" s="17">
        <v>21.384</v>
      </c>
      <c r="J35" s="20"/>
    </row>
    <row r="36" spans="1:10" ht="17.399999999999999" thickBot="1" x14ac:dyDescent="0.3">
      <c r="A36" s="54"/>
      <c r="B36" s="54"/>
      <c r="C36" s="54"/>
      <c r="D36" s="54"/>
      <c r="E36" s="54"/>
      <c r="F36" s="54"/>
      <c r="G36" s="54"/>
      <c r="H36" s="55"/>
      <c r="I36" s="63">
        <f>SUM(I32:I35)</f>
        <v>99.786000000000001</v>
      </c>
      <c r="J36" s="14" t="s">
        <v>21</v>
      </c>
    </row>
  </sheetData>
  <mergeCells count="42">
    <mergeCell ref="G30:H30"/>
    <mergeCell ref="I30:I31"/>
    <mergeCell ref="C27:H27"/>
    <mergeCell ref="I27:J27"/>
    <mergeCell ref="A29:A31"/>
    <mergeCell ref="B29:B31"/>
    <mergeCell ref="C29:C31"/>
    <mergeCell ref="D29:D31"/>
    <mergeCell ref="E29:E31"/>
    <mergeCell ref="F29:F31"/>
    <mergeCell ref="G29:I29"/>
    <mergeCell ref="J29:J31"/>
    <mergeCell ref="A27:B27"/>
    <mergeCell ref="A28:B28"/>
    <mergeCell ref="C28:H28"/>
    <mergeCell ref="I28:J28"/>
    <mergeCell ref="A23:J24"/>
    <mergeCell ref="A25:J25"/>
    <mergeCell ref="A26:B26"/>
    <mergeCell ref="C26:H26"/>
    <mergeCell ref="I26:J26"/>
    <mergeCell ref="J7:J9"/>
    <mergeCell ref="G8:H8"/>
    <mergeCell ref="I8:I9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G7:I7"/>
    <mergeCell ref="A5:B5"/>
    <mergeCell ref="C5:H5"/>
    <mergeCell ref="I5:J5"/>
    <mergeCell ref="A1:J2"/>
    <mergeCell ref="A3:J3"/>
    <mergeCell ref="A4:B4"/>
    <mergeCell ref="C4:H4"/>
    <mergeCell ref="I4:J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58A5-F8A5-4118-9AF7-84150297122C}">
  <dimension ref="A1:J78"/>
  <sheetViews>
    <sheetView rightToLeft="1" zoomScale="60" zoomScaleNormal="60" workbookViewId="0">
      <selection activeCell="M6" sqref="M6"/>
    </sheetView>
  </sheetViews>
  <sheetFormatPr defaultRowHeight="13.8" x14ac:dyDescent="0.25"/>
  <cols>
    <col min="1" max="1" width="6.19921875" customWidth="1"/>
    <col min="2" max="2" width="15.09765625" customWidth="1"/>
    <col min="4" max="4" width="8.296875" customWidth="1"/>
    <col min="5" max="5" width="7.296875" customWidth="1"/>
    <col min="10" max="10" width="15.296875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171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140" t="s">
        <v>14</v>
      </c>
      <c r="C7" s="100" t="s">
        <v>13</v>
      </c>
      <c r="D7" s="100" t="s">
        <v>12</v>
      </c>
      <c r="E7" s="100" t="s">
        <v>11</v>
      </c>
      <c r="F7" s="103" t="s">
        <v>169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141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142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6">
        <v>1</v>
      </c>
      <c r="B10" s="6" t="s">
        <v>152</v>
      </c>
      <c r="C10" s="7">
        <v>2</v>
      </c>
      <c r="D10" s="8">
        <v>1.7</v>
      </c>
      <c r="E10" s="8">
        <v>1.5</v>
      </c>
      <c r="F10" s="9"/>
      <c r="G10" s="7"/>
      <c r="H10" s="8"/>
      <c r="I10" s="17">
        <v>5.0999999999999996</v>
      </c>
      <c r="J10" s="20"/>
    </row>
    <row r="11" spans="1:10" ht="17.399999999999999" thickBot="1" x14ac:dyDescent="0.3">
      <c r="A11" s="6">
        <v>2</v>
      </c>
      <c r="B11" s="6" t="s">
        <v>69</v>
      </c>
      <c r="C11" s="7">
        <v>2</v>
      </c>
      <c r="D11" s="8">
        <v>2.2000000000000002</v>
      </c>
      <c r="E11" s="8">
        <v>1.3</v>
      </c>
      <c r="F11" s="9"/>
      <c r="G11" s="7"/>
      <c r="H11" s="8"/>
      <c r="I11" s="17">
        <v>5.72</v>
      </c>
      <c r="J11" s="20"/>
    </row>
    <row r="12" spans="1:10" ht="17.399999999999999" thickBot="1" x14ac:dyDescent="0.3">
      <c r="A12" s="54"/>
      <c r="B12" s="54"/>
      <c r="C12" s="54"/>
      <c r="D12" s="54"/>
      <c r="E12" s="54"/>
      <c r="F12" s="54"/>
      <c r="G12" s="54"/>
      <c r="H12" s="55"/>
      <c r="I12" s="63">
        <f>SUM(I10:I11)</f>
        <v>10.82</v>
      </c>
      <c r="J12" s="14" t="s">
        <v>21</v>
      </c>
    </row>
    <row r="17" spans="1:10" x14ac:dyDescent="0.25">
      <c r="A17" s="121" t="s">
        <v>0</v>
      </c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6"/>
    </row>
    <row r="19" spans="1:10" ht="24.6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</row>
    <row r="20" spans="1:10" ht="25.2" x14ac:dyDescent="0.65">
      <c r="A20" s="116" t="s">
        <v>1</v>
      </c>
      <c r="B20" s="117"/>
      <c r="C20" s="118" t="s">
        <v>2</v>
      </c>
      <c r="D20" s="118"/>
      <c r="E20" s="118"/>
      <c r="F20" s="118"/>
      <c r="G20" s="118"/>
      <c r="H20" s="118"/>
      <c r="I20" s="119" t="s">
        <v>3</v>
      </c>
      <c r="J20" s="120"/>
    </row>
    <row r="21" spans="1:10" ht="25.2" x14ac:dyDescent="0.65">
      <c r="A21" s="116" t="s">
        <v>172</v>
      </c>
      <c r="B21" s="117"/>
      <c r="C21" s="118"/>
      <c r="D21" s="118"/>
      <c r="E21" s="118"/>
      <c r="F21" s="118"/>
      <c r="G21" s="118"/>
      <c r="H21" s="118"/>
      <c r="I21" s="119" t="s">
        <v>5</v>
      </c>
      <c r="J21" s="120"/>
    </row>
    <row r="22" spans="1:10" ht="25.8" thickBot="1" x14ac:dyDescent="0.7">
      <c r="A22" s="89" t="s">
        <v>6</v>
      </c>
      <c r="B22" s="90"/>
      <c r="C22" s="83"/>
      <c r="D22" s="83"/>
      <c r="E22" s="83"/>
      <c r="F22" s="83"/>
      <c r="G22" s="83"/>
      <c r="H22" s="83"/>
      <c r="I22" s="84" t="s">
        <v>7</v>
      </c>
      <c r="J22" s="85"/>
    </row>
    <row r="23" spans="1:10" ht="18.600000000000001" customHeight="1" x14ac:dyDescent="0.25">
      <c r="A23" s="91" t="s">
        <v>15</v>
      </c>
      <c r="B23" s="140" t="s">
        <v>14</v>
      </c>
      <c r="C23" s="100" t="s">
        <v>13</v>
      </c>
      <c r="D23" s="100" t="s">
        <v>12</v>
      </c>
      <c r="E23" s="100" t="s">
        <v>11</v>
      </c>
      <c r="F23" s="103" t="s">
        <v>169</v>
      </c>
      <c r="G23" s="106" t="s">
        <v>9</v>
      </c>
      <c r="H23" s="107"/>
      <c r="I23" s="108"/>
      <c r="J23" s="109" t="s">
        <v>8</v>
      </c>
    </row>
    <row r="24" spans="1:10" ht="18.600000000000001" x14ac:dyDescent="0.25">
      <c r="A24" s="92"/>
      <c r="B24" s="141"/>
      <c r="C24" s="101"/>
      <c r="D24" s="101"/>
      <c r="E24" s="101"/>
      <c r="F24" s="104"/>
      <c r="G24" s="112" t="s">
        <v>17</v>
      </c>
      <c r="H24" s="113"/>
      <c r="I24" s="114" t="s">
        <v>16</v>
      </c>
      <c r="J24" s="110"/>
    </row>
    <row r="25" spans="1:10" ht="19.2" thickBot="1" x14ac:dyDescent="0.3">
      <c r="A25" s="93"/>
      <c r="B25" s="142"/>
      <c r="C25" s="102"/>
      <c r="D25" s="102"/>
      <c r="E25" s="102"/>
      <c r="F25" s="105"/>
      <c r="G25" s="3" t="s">
        <v>19</v>
      </c>
      <c r="H25" s="4" t="s">
        <v>18</v>
      </c>
      <c r="I25" s="115"/>
      <c r="J25" s="111"/>
    </row>
    <row r="26" spans="1:10" ht="17.399999999999999" thickBot="1" x14ac:dyDescent="0.3">
      <c r="A26" s="5">
        <v>1</v>
      </c>
      <c r="B26" s="5" t="s">
        <v>173</v>
      </c>
      <c r="C26" s="7">
        <v>1</v>
      </c>
      <c r="D26" s="8">
        <v>51.5</v>
      </c>
      <c r="E26" s="8"/>
      <c r="F26" s="9">
        <v>2.4</v>
      </c>
      <c r="G26" s="7">
        <v>13</v>
      </c>
      <c r="H26" s="8"/>
      <c r="I26" s="17">
        <v>110.6</v>
      </c>
      <c r="J26" s="20" t="s">
        <v>68</v>
      </c>
    </row>
    <row r="27" spans="1:10" ht="17.399999999999999" thickBot="1" x14ac:dyDescent="0.3">
      <c r="A27" s="6">
        <v>2</v>
      </c>
      <c r="B27" s="5" t="s">
        <v>174</v>
      </c>
      <c r="C27" s="7">
        <v>2</v>
      </c>
      <c r="D27" s="8">
        <v>23.6</v>
      </c>
      <c r="E27" s="8"/>
      <c r="F27" s="9">
        <v>2.75</v>
      </c>
      <c r="G27" s="7">
        <v>17</v>
      </c>
      <c r="H27" s="8"/>
      <c r="I27" s="17">
        <v>112.8</v>
      </c>
      <c r="J27" s="20" t="s">
        <v>176</v>
      </c>
    </row>
    <row r="28" spans="1:10" ht="17.399999999999999" thickBot="1" x14ac:dyDescent="0.3">
      <c r="A28" s="6">
        <v>3</v>
      </c>
      <c r="B28" s="6" t="s">
        <v>144</v>
      </c>
      <c r="C28" s="7">
        <v>1</v>
      </c>
      <c r="D28" s="8">
        <v>21.3</v>
      </c>
      <c r="E28" s="8"/>
      <c r="F28" s="9">
        <v>2.5</v>
      </c>
      <c r="G28" s="7">
        <v>6.84</v>
      </c>
      <c r="H28" s="8"/>
      <c r="I28" s="17">
        <v>46.41</v>
      </c>
      <c r="J28" s="20" t="s">
        <v>68</v>
      </c>
    </row>
    <row r="29" spans="1:10" ht="34.200000000000003" thickBot="1" x14ac:dyDescent="0.3">
      <c r="A29" s="6">
        <v>4</v>
      </c>
      <c r="B29" s="6" t="s">
        <v>175</v>
      </c>
      <c r="C29" s="7">
        <v>1</v>
      </c>
      <c r="D29" s="8">
        <v>9</v>
      </c>
      <c r="E29" s="8"/>
      <c r="F29" s="9">
        <v>10.199999999999999</v>
      </c>
      <c r="G29" s="7">
        <v>25.32</v>
      </c>
      <c r="H29" s="8">
        <v>6.6</v>
      </c>
      <c r="I29" s="17">
        <v>73.08</v>
      </c>
      <c r="J29" s="20" t="s">
        <v>177</v>
      </c>
    </row>
    <row r="30" spans="1:10" ht="17.399999999999999" thickBot="1" x14ac:dyDescent="0.3">
      <c r="A30" s="54"/>
      <c r="B30" s="54"/>
      <c r="C30" s="54"/>
      <c r="D30" s="54"/>
      <c r="E30" s="54"/>
      <c r="F30" s="54"/>
      <c r="G30" s="54"/>
      <c r="H30" s="55"/>
      <c r="I30" s="63">
        <f>SUM(I26:I29)</f>
        <v>342.88999999999993</v>
      </c>
      <c r="J30" s="14" t="s">
        <v>21</v>
      </c>
    </row>
    <row r="33" spans="1:10" x14ac:dyDescent="0.25">
      <c r="A33" s="121" t="s">
        <v>0</v>
      </c>
      <c r="B33" s="122"/>
      <c r="C33" s="122"/>
      <c r="D33" s="122"/>
      <c r="E33" s="122"/>
      <c r="F33" s="122"/>
      <c r="G33" s="122"/>
      <c r="H33" s="122"/>
      <c r="I33" s="122"/>
      <c r="J33" s="123"/>
    </row>
    <row r="34" spans="1:10" x14ac:dyDescent="0.25">
      <c r="A34" s="124"/>
      <c r="B34" s="125"/>
      <c r="C34" s="125"/>
      <c r="D34" s="125"/>
      <c r="E34" s="125"/>
      <c r="F34" s="125"/>
      <c r="G34" s="125"/>
      <c r="H34" s="125"/>
      <c r="I34" s="125"/>
      <c r="J34" s="126"/>
    </row>
    <row r="35" spans="1:10" ht="24.6" x14ac:dyDescent="0.25">
      <c r="A35" s="127"/>
      <c r="B35" s="127"/>
      <c r="C35" s="127"/>
      <c r="D35" s="127"/>
      <c r="E35" s="127"/>
      <c r="F35" s="127"/>
      <c r="G35" s="127"/>
      <c r="H35" s="127"/>
      <c r="I35" s="127"/>
      <c r="J35" s="127"/>
    </row>
    <row r="36" spans="1:10" ht="25.2" x14ac:dyDescent="0.65">
      <c r="A36" s="116" t="s">
        <v>1</v>
      </c>
      <c r="B36" s="117"/>
      <c r="C36" s="118" t="s">
        <v>2</v>
      </c>
      <c r="D36" s="118"/>
      <c r="E36" s="118"/>
      <c r="F36" s="118"/>
      <c r="G36" s="118"/>
      <c r="H36" s="118"/>
      <c r="I36" s="119" t="s">
        <v>3</v>
      </c>
      <c r="J36" s="120"/>
    </row>
    <row r="37" spans="1:10" ht="25.2" x14ac:dyDescent="0.65">
      <c r="A37" s="116" t="s">
        <v>178</v>
      </c>
      <c r="B37" s="117"/>
      <c r="C37" s="118"/>
      <c r="D37" s="118"/>
      <c r="E37" s="118"/>
      <c r="F37" s="118"/>
      <c r="G37" s="118"/>
      <c r="H37" s="118"/>
      <c r="I37" s="119" t="s">
        <v>5</v>
      </c>
      <c r="J37" s="120"/>
    </row>
    <row r="38" spans="1:10" ht="25.8" thickBot="1" x14ac:dyDescent="0.7">
      <c r="A38" s="89" t="s">
        <v>6</v>
      </c>
      <c r="B38" s="90"/>
      <c r="C38" s="83"/>
      <c r="D38" s="83"/>
      <c r="E38" s="83"/>
      <c r="F38" s="83"/>
      <c r="G38" s="83"/>
      <c r="H38" s="83"/>
      <c r="I38" s="84" t="s">
        <v>7</v>
      </c>
      <c r="J38" s="85"/>
    </row>
    <row r="39" spans="1:10" ht="18.600000000000001" x14ac:dyDescent="0.25">
      <c r="A39" s="91" t="s">
        <v>15</v>
      </c>
      <c r="B39" s="140" t="s">
        <v>14</v>
      </c>
      <c r="C39" s="100" t="s">
        <v>13</v>
      </c>
      <c r="D39" s="100" t="s">
        <v>12</v>
      </c>
      <c r="E39" s="100" t="s">
        <v>11</v>
      </c>
      <c r="F39" s="103" t="s">
        <v>169</v>
      </c>
      <c r="G39" s="106" t="s">
        <v>9</v>
      </c>
      <c r="H39" s="107"/>
      <c r="I39" s="108"/>
      <c r="J39" s="109" t="s">
        <v>8</v>
      </c>
    </row>
    <row r="40" spans="1:10" ht="18.600000000000001" x14ac:dyDescent="0.25">
      <c r="A40" s="92"/>
      <c r="B40" s="141"/>
      <c r="C40" s="101"/>
      <c r="D40" s="101"/>
      <c r="E40" s="101"/>
      <c r="F40" s="104"/>
      <c r="G40" s="112" t="s">
        <v>17</v>
      </c>
      <c r="H40" s="113"/>
      <c r="I40" s="114" t="s">
        <v>16</v>
      </c>
      <c r="J40" s="110"/>
    </row>
    <row r="41" spans="1:10" ht="19.2" thickBot="1" x14ac:dyDescent="0.3">
      <c r="A41" s="93"/>
      <c r="B41" s="142"/>
      <c r="C41" s="102"/>
      <c r="D41" s="102"/>
      <c r="E41" s="102"/>
      <c r="F41" s="105"/>
      <c r="G41" s="3" t="s">
        <v>19</v>
      </c>
      <c r="H41" s="4" t="s">
        <v>18</v>
      </c>
      <c r="I41" s="115"/>
      <c r="J41" s="111"/>
    </row>
    <row r="42" spans="1:10" ht="17.399999999999999" thickBot="1" x14ac:dyDescent="0.3">
      <c r="A42" s="6">
        <v>1</v>
      </c>
      <c r="B42" s="6" t="s">
        <v>179</v>
      </c>
      <c r="C42" s="7">
        <v>6</v>
      </c>
      <c r="D42" s="8">
        <v>2.5</v>
      </c>
      <c r="E42" s="8">
        <v>1.2</v>
      </c>
      <c r="F42" s="9"/>
      <c r="G42" s="7"/>
      <c r="H42" s="8"/>
      <c r="I42" s="17">
        <v>18</v>
      </c>
      <c r="J42" s="20"/>
    </row>
    <row r="43" spans="1:10" ht="17.399999999999999" thickBot="1" x14ac:dyDescent="0.3">
      <c r="A43" s="6">
        <v>2</v>
      </c>
      <c r="B43" s="6" t="s">
        <v>180</v>
      </c>
      <c r="C43" s="7">
        <v>5</v>
      </c>
      <c r="D43" s="8">
        <v>3.1257999999999999</v>
      </c>
      <c r="E43" s="8">
        <v>1.2</v>
      </c>
      <c r="F43" s="9"/>
      <c r="G43" s="7"/>
      <c r="H43" s="8"/>
      <c r="I43" s="17">
        <v>18.754799999999999</v>
      </c>
      <c r="J43" s="20"/>
    </row>
    <row r="44" spans="1:10" ht="17.399999999999999" thickBot="1" x14ac:dyDescent="0.3">
      <c r="A44" s="54"/>
      <c r="B44" s="54"/>
      <c r="C44" s="54"/>
      <c r="D44" s="54"/>
      <c r="E44" s="54"/>
      <c r="F44" s="54"/>
      <c r="G44" s="54"/>
      <c r="H44" s="55"/>
      <c r="I44" s="63">
        <f>SUM(I42:I43)</f>
        <v>36.754800000000003</v>
      </c>
      <c r="J44" s="14" t="s">
        <v>21</v>
      </c>
    </row>
    <row r="45" spans="1:10" ht="16.8" x14ac:dyDescent="0.25">
      <c r="A45" s="25"/>
      <c r="B45" s="25"/>
      <c r="C45" s="25"/>
      <c r="D45" s="25"/>
      <c r="E45" s="25"/>
      <c r="F45" s="25"/>
      <c r="G45" s="25"/>
      <c r="H45" s="25"/>
      <c r="I45" s="64"/>
      <c r="J45" s="65"/>
    </row>
    <row r="46" spans="1:10" ht="16.8" x14ac:dyDescent="0.25">
      <c r="A46" s="25"/>
      <c r="B46" s="25"/>
      <c r="C46" s="25"/>
      <c r="D46" s="25"/>
      <c r="E46" s="25"/>
      <c r="F46" s="25"/>
      <c r="G46" s="25"/>
      <c r="H46" s="25"/>
      <c r="I46" s="64"/>
      <c r="J46" s="65"/>
    </row>
    <row r="47" spans="1:10" ht="16.8" x14ac:dyDescent="0.25">
      <c r="A47" s="25"/>
      <c r="B47" s="25"/>
      <c r="C47" s="25"/>
      <c r="D47" s="25"/>
      <c r="E47" s="25"/>
      <c r="F47" s="25"/>
      <c r="G47" s="25"/>
      <c r="H47" s="25"/>
      <c r="I47" s="64"/>
      <c r="J47" s="65"/>
    </row>
    <row r="49" spans="1:10" x14ac:dyDescent="0.25">
      <c r="A49" s="121" t="s">
        <v>0</v>
      </c>
      <c r="B49" s="122"/>
      <c r="C49" s="122"/>
      <c r="D49" s="122"/>
      <c r="E49" s="122"/>
      <c r="F49" s="122"/>
      <c r="G49" s="122"/>
      <c r="H49" s="122"/>
      <c r="I49" s="122"/>
      <c r="J49" s="123"/>
    </row>
    <row r="50" spans="1:10" x14ac:dyDescent="0.25">
      <c r="A50" s="124"/>
      <c r="B50" s="125"/>
      <c r="C50" s="125"/>
      <c r="D50" s="125"/>
      <c r="E50" s="125"/>
      <c r="F50" s="125"/>
      <c r="G50" s="125"/>
      <c r="H50" s="125"/>
      <c r="I50" s="125"/>
      <c r="J50" s="126"/>
    </row>
    <row r="51" spans="1:10" ht="24.6" x14ac:dyDescent="0.25">
      <c r="A51" s="127"/>
      <c r="B51" s="127"/>
      <c r="C51" s="127"/>
      <c r="D51" s="127"/>
      <c r="E51" s="127"/>
      <c r="F51" s="127"/>
      <c r="G51" s="127"/>
      <c r="H51" s="127"/>
      <c r="I51" s="127"/>
      <c r="J51" s="127"/>
    </row>
    <row r="52" spans="1:10" ht="25.2" x14ac:dyDescent="0.65">
      <c r="A52" s="116" t="s">
        <v>1</v>
      </c>
      <c r="B52" s="117"/>
      <c r="C52" s="118" t="s">
        <v>2</v>
      </c>
      <c r="D52" s="118"/>
      <c r="E52" s="118"/>
      <c r="F52" s="118"/>
      <c r="G52" s="118"/>
      <c r="H52" s="118"/>
      <c r="I52" s="119" t="s">
        <v>3</v>
      </c>
      <c r="J52" s="120"/>
    </row>
    <row r="53" spans="1:10" ht="25.2" x14ac:dyDescent="0.65">
      <c r="A53" s="116" t="s">
        <v>182</v>
      </c>
      <c r="B53" s="117"/>
      <c r="C53" s="118"/>
      <c r="D53" s="118"/>
      <c r="E53" s="118"/>
      <c r="F53" s="118"/>
      <c r="G53" s="118"/>
      <c r="H53" s="118"/>
      <c r="I53" s="119" t="s">
        <v>5</v>
      </c>
      <c r="J53" s="120"/>
    </row>
    <row r="54" spans="1:10" ht="25.8" thickBot="1" x14ac:dyDescent="0.7">
      <c r="A54" s="89" t="s">
        <v>6</v>
      </c>
      <c r="B54" s="90"/>
      <c r="C54" s="83"/>
      <c r="D54" s="83"/>
      <c r="E54" s="83"/>
      <c r="F54" s="83"/>
      <c r="G54" s="83"/>
      <c r="H54" s="83"/>
      <c r="I54" s="84" t="s">
        <v>7</v>
      </c>
      <c r="J54" s="85"/>
    </row>
    <row r="55" spans="1:10" ht="18.600000000000001" x14ac:dyDescent="0.25">
      <c r="A55" s="91" t="s">
        <v>15</v>
      </c>
      <c r="B55" s="140" t="s">
        <v>14</v>
      </c>
      <c r="C55" s="100" t="s">
        <v>13</v>
      </c>
      <c r="D55" s="100" t="s">
        <v>12</v>
      </c>
      <c r="E55" s="100" t="s">
        <v>11</v>
      </c>
      <c r="F55" s="103" t="s">
        <v>169</v>
      </c>
      <c r="G55" s="106" t="s">
        <v>9</v>
      </c>
      <c r="H55" s="107"/>
      <c r="I55" s="108"/>
      <c r="J55" s="109" t="s">
        <v>8</v>
      </c>
    </row>
    <row r="56" spans="1:10" ht="18.600000000000001" x14ac:dyDescent="0.25">
      <c r="A56" s="92"/>
      <c r="B56" s="141"/>
      <c r="C56" s="101"/>
      <c r="D56" s="101"/>
      <c r="E56" s="101"/>
      <c r="F56" s="104"/>
      <c r="G56" s="112" t="s">
        <v>17</v>
      </c>
      <c r="H56" s="113"/>
      <c r="I56" s="114" t="s">
        <v>16</v>
      </c>
      <c r="J56" s="110"/>
    </row>
    <row r="57" spans="1:10" ht="19.2" thickBot="1" x14ac:dyDescent="0.3">
      <c r="A57" s="93"/>
      <c r="B57" s="142"/>
      <c r="C57" s="102"/>
      <c r="D57" s="102"/>
      <c r="E57" s="102"/>
      <c r="F57" s="105"/>
      <c r="G57" s="3" t="s">
        <v>19</v>
      </c>
      <c r="H57" s="4" t="s">
        <v>18</v>
      </c>
      <c r="I57" s="115"/>
      <c r="J57" s="111"/>
    </row>
    <row r="58" spans="1:10" ht="17.399999999999999" thickBot="1" x14ac:dyDescent="0.3">
      <c r="A58" s="6">
        <v>1</v>
      </c>
      <c r="B58" s="6" t="s">
        <v>183</v>
      </c>
      <c r="C58" s="7">
        <v>1</v>
      </c>
      <c r="D58" s="8">
        <v>6.8</v>
      </c>
      <c r="E58" s="8"/>
      <c r="F58" s="9">
        <v>2.4</v>
      </c>
      <c r="G58" s="7">
        <v>1.56</v>
      </c>
      <c r="H58" s="8"/>
      <c r="I58" s="17">
        <v>14.76</v>
      </c>
      <c r="J58" s="20" t="s">
        <v>75</v>
      </c>
    </row>
    <row r="59" spans="1:10" ht="17.399999999999999" thickBot="1" x14ac:dyDescent="0.3">
      <c r="A59" s="6">
        <v>2</v>
      </c>
      <c r="B59" s="6" t="s">
        <v>151</v>
      </c>
      <c r="C59" s="7">
        <v>2</v>
      </c>
      <c r="D59" s="8">
        <v>23.6</v>
      </c>
      <c r="E59" s="8"/>
      <c r="F59" s="9">
        <v>2.75</v>
      </c>
      <c r="G59" s="7">
        <v>17</v>
      </c>
      <c r="H59" s="8"/>
      <c r="I59" s="17">
        <v>112.8</v>
      </c>
      <c r="J59" s="20" t="s">
        <v>176</v>
      </c>
    </row>
    <row r="60" spans="1:10" ht="17.399999999999999" thickBot="1" x14ac:dyDescent="0.3">
      <c r="A60" s="6">
        <v>3</v>
      </c>
      <c r="B60" s="6" t="s">
        <v>144</v>
      </c>
      <c r="C60" s="7">
        <v>1</v>
      </c>
      <c r="D60" s="8">
        <v>14.2</v>
      </c>
      <c r="E60" s="8"/>
      <c r="F60" s="9">
        <v>2.5</v>
      </c>
      <c r="G60" s="7">
        <v>4.2</v>
      </c>
      <c r="H60" s="8"/>
      <c r="I60" s="17">
        <v>31.3</v>
      </c>
      <c r="J60" s="20" t="s">
        <v>68</v>
      </c>
    </row>
    <row r="61" spans="1:10" ht="17.399999999999999" thickBot="1" x14ac:dyDescent="0.3">
      <c r="A61" s="54"/>
      <c r="B61" s="54"/>
      <c r="C61" s="54"/>
      <c r="D61" s="54"/>
      <c r="E61" s="54"/>
      <c r="F61" s="54"/>
      <c r="G61" s="54"/>
      <c r="H61" s="55"/>
      <c r="I61" s="63">
        <f>SUM(I58:I60)</f>
        <v>158.86000000000001</v>
      </c>
      <c r="J61" s="14" t="s">
        <v>21</v>
      </c>
    </row>
    <row r="64" spans="1:10" x14ac:dyDescent="0.25">
      <c r="A64" s="121" t="s">
        <v>0</v>
      </c>
      <c r="B64" s="122"/>
      <c r="C64" s="122"/>
      <c r="D64" s="122"/>
      <c r="E64" s="122"/>
      <c r="F64" s="122"/>
      <c r="G64" s="122"/>
      <c r="H64" s="122"/>
      <c r="I64" s="122"/>
      <c r="J64" s="123"/>
    </row>
    <row r="65" spans="1:10" x14ac:dyDescent="0.25">
      <c r="A65" s="124"/>
      <c r="B65" s="125"/>
      <c r="C65" s="125"/>
      <c r="D65" s="125"/>
      <c r="E65" s="125"/>
      <c r="F65" s="125"/>
      <c r="G65" s="125"/>
      <c r="H65" s="125"/>
      <c r="I65" s="125"/>
      <c r="J65" s="126"/>
    </row>
    <row r="66" spans="1:10" ht="24.6" x14ac:dyDescent="0.25">
      <c r="A66" s="127"/>
      <c r="B66" s="127"/>
      <c r="C66" s="127"/>
      <c r="D66" s="127"/>
      <c r="E66" s="127"/>
      <c r="F66" s="127"/>
      <c r="G66" s="127"/>
      <c r="H66" s="127"/>
      <c r="I66" s="127"/>
      <c r="J66" s="127"/>
    </row>
    <row r="67" spans="1:10" ht="25.2" x14ac:dyDescent="0.65">
      <c r="A67" s="116" t="s">
        <v>1</v>
      </c>
      <c r="B67" s="117"/>
      <c r="C67" s="118" t="s">
        <v>2</v>
      </c>
      <c r="D67" s="118"/>
      <c r="E67" s="118"/>
      <c r="F67" s="118"/>
      <c r="G67" s="118"/>
      <c r="H67" s="118"/>
      <c r="I67" s="119" t="s">
        <v>3</v>
      </c>
      <c r="J67" s="120"/>
    </row>
    <row r="68" spans="1:10" ht="25.2" x14ac:dyDescent="0.65">
      <c r="A68" s="116" t="s">
        <v>181</v>
      </c>
      <c r="B68" s="117"/>
      <c r="C68" s="118"/>
      <c r="D68" s="118"/>
      <c r="E68" s="118"/>
      <c r="F68" s="118"/>
      <c r="G68" s="118"/>
      <c r="H68" s="118"/>
      <c r="I68" s="119" t="s">
        <v>5</v>
      </c>
      <c r="J68" s="120"/>
    </row>
    <row r="69" spans="1:10" ht="25.8" thickBot="1" x14ac:dyDescent="0.7">
      <c r="A69" s="89" t="s">
        <v>6</v>
      </c>
      <c r="B69" s="90"/>
      <c r="C69" s="83"/>
      <c r="D69" s="83"/>
      <c r="E69" s="83"/>
      <c r="F69" s="83"/>
      <c r="G69" s="83"/>
      <c r="H69" s="83"/>
      <c r="I69" s="84" t="s">
        <v>7</v>
      </c>
      <c r="J69" s="85"/>
    </row>
    <row r="70" spans="1:10" ht="18.600000000000001" x14ac:dyDescent="0.25">
      <c r="A70" s="91" t="s">
        <v>15</v>
      </c>
      <c r="B70" s="140" t="s">
        <v>14</v>
      </c>
      <c r="C70" s="100" t="s">
        <v>13</v>
      </c>
      <c r="D70" s="100" t="s">
        <v>12</v>
      </c>
      <c r="E70" s="100" t="s">
        <v>11</v>
      </c>
      <c r="F70" s="103" t="s">
        <v>169</v>
      </c>
      <c r="G70" s="106" t="s">
        <v>9</v>
      </c>
      <c r="H70" s="107"/>
      <c r="I70" s="108"/>
      <c r="J70" s="109" t="s">
        <v>8</v>
      </c>
    </row>
    <row r="71" spans="1:10" ht="18.600000000000001" x14ac:dyDescent="0.25">
      <c r="A71" s="92"/>
      <c r="B71" s="141"/>
      <c r="C71" s="101"/>
      <c r="D71" s="101"/>
      <c r="E71" s="101"/>
      <c r="F71" s="104"/>
      <c r="G71" s="112" t="s">
        <v>17</v>
      </c>
      <c r="H71" s="113"/>
      <c r="I71" s="114" t="s">
        <v>16</v>
      </c>
      <c r="J71" s="110"/>
    </row>
    <row r="72" spans="1:10" ht="19.2" thickBot="1" x14ac:dyDescent="0.3">
      <c r="A72" s="93"/>
      <c r="B72" s="142"/>
      <c r="C72" s="102"/>
      <c r="D72" s="102"/>
      <c r="E72" s="102"/>
      <c r="F72" s="105"/>
      <c r="G72" s="3" t="s">
        <v>19</v>
      </c>
      <c r="H72" s="4" t="s">
        <v>18</v>
      </c>
      <c r="I72" s="115"/>
      <c r="J72" s="111"/>
    </row>
    <row r="73" spans="1:10" ht="17.399999999999999" thickBot="1" x14ac:dyDescent="0.3">
      <c r="A73" s="6">
        <v>1</v>
      </c>
      <c r="B73" s="6" t="s">
        <v>157</v>
      </c>
      <c r="C73" s="7">
        <v>1</v>
      </c>
      <c r="D73" s="8">
        <v>9</v>
      </c>
      <c r="E73" s="8">
        <v>9.1</v>
      </c>
      <c r="F73" s="9"/>
      <c r="G73" s="7">
        <v>18.53</v>
      </c>
      <c r="H73" s="8"/>
      <c r="I73" s="17">
        <v>63.37</v>
      </c>
      <c r="J73" s="20" t="s">
        <v>159</v>
      </c>
    </row>
    <row r="74" spans="1:10" ht="34.200000000000003" thickBot="1" x14ac:dyDescent="0.3">
      <c r="A74" s="6"/>
      <c r="B74" s="6" t="s">
        <v>158</v>
      </c>
      <c r="C74" s="7">
        <v>2</v>
      </c>
      <c r="D74" s="8">
        <v>9</v>
      </c>
      <c r="E74" s="8">
        <v>9.1</v>
      </c>
      <c r="F74" s="9"/>
      <c r="G74" s="7">
        <v>56.25</v>
      </c>
      <c r="H74" s="8"/>
      <c r="I74" s="17">
        <v>107.28</v>
      </c>
      <c r="J74" s="20" t="s">
        <v>184</v>
      </c>
    </row>
    <row r="75" spans="1:10" ht="17.399999999999999" thickBot="1" x14ac:dyDescent="0.3">
      <c r="A75" s="6"/>
      <c r="B75" s="6" t="s">
        <v>135</v>
      </c>
      <c r="C75" s="7">
        <v>1</v>
      </c>
      <c r="D75" s="8">
        <v>5</v>
      </c>
      <c r="E75" s="8">
        <v>2.5</v>
      </c>
      <c r="F75" s="9"/>
      <c r="G75" s="7"/>
      <c r="H75" s="8"/>
      <c r="I75" s="17">
        <v>12.5</v>
      </c>
      <c r="J75" s="20"/>
    </row>
    <row r="76" spans="1:10" ht="17.399999999999999" thickBot="1" x14ac:dyDescent="0.3">
      <c r="A76" s="6"/>
      <c r="B76" s="6" t="s">
        <v>179</v>
      </c>
      <c r="C76" s="7">
        <v>6</v>
      </c>
      <c r="D76" s="8">
        <v>2.5</v>
      </c>
      <c r="E76" s="8">
        <v>1.2</v>
      </c>
      <c r="F76" s="9"/>
      <c r="G76" s="7"/>
      <c r="H76" s="8"/>
      <c r="I76" s="17">
        <v>18</v>
      </c>
      <c r="J76" s="20"/>
    </row>
    <row r="77" spans="1:10" ht="17.399999999999999" thickBot="1" x14ac:dyDescent="0.3">
      <c r="A77" s="6">
        <v>2</v>
      </c>
      <c r="B77" s="6" t="s">
        <v>180</v>
      </c>
      <c r="C77" s="7">
        <v>5</v>
      </c>
      <c r="D77" s="8">
        <v>3.1257999999999999</v>
      </c>
      <c r="E77" s="8">
        <v>1.2</v>
      </c>
      <c r="F77" s="9"/>
      <c r="G77" s="7"/>
      <c r="H77" s="8"/>
      <c r="I77" s="17">
        <v>18.754799999999999</v>
      </c>
      <c r="J77" s="20"/>
    </row>
    <row r="78" spans="1:10" ht="17.399999999999999" thickBot="1" x14ac:dyDescent="0.3">
      <c r="A78" s="54"/>
      <c r="B78" s="54"/>
      <c r="C78" s="54"/>
      <c r="D78" s="54"/>
      <c r="E78" s="54"/>
      <c r="F78" s="54"/>
      <c r="G78" s="54"/>
      <c r="H78" s="55"/>
      <c r="I78" s="63">
        <f>SUM(I73:I77)</f>
        <v>219.90479999999999</v>
      </c>
      <c r="J78" s="14" t="s">
        <v>21</v>
      </c>
    </row>
  </sheetData>
  <mergeCells count="105">
    <mergeCell ref="A49:J50"/>
    <mergeCell ref="A51:J51"/>
    <mergeCell ref="A52:B52"/>
    <mergeCell ref="C52:H52"/>
    <mergeCell ref="I52:J52"/>
    <mergeCell ref="A53:B53"/>
    <mergeCell ref="A70:A72"/>
    <mergeCell ref="B70:B72"/>
    <mergeCell ref="C70:C72"/>
    <mergeCell ref="D70:D72"/>
    <mergeCell ref="E70:E72"/>
    <mergeCell ref="F70:F72"/>
    <mergeCell ref="A68:B68"/>
    <mergeCell ref="C68:H68"/>
    <mergeCell ref="I68:J68"/>
    <mergeCell ref="A69:B69"/>
    <mergeCell ref="C69:H69"/>
    <mergeCell ref="I69:J69"/>
    <mergeCell ref="J55:J57"/>
    <mergeCell ref="G56:H56"/>
    <mergeCell ref="I56:I57"/>
    <mergeCell ref="A54:B54"/>
    <mergeCell ref="C54:H54"/>
    <mergeCell ref="I54:J54"/>
    <mergeCell ref="A64:J65"/>
    <mergeCell ref="A66:J66"/>
    <mergeCell ref="A67:B67"/>
    <mergeCell ref="C67:H67"/>
    <mergeCell ref="I67:J67"/>
    <mergeCell ref="C53:H53"/>
    <mergeCell ref="I53:J53"/>
    <mergeCell ref="G70:I70"/>
    <mergeCell ref="J70:J72"/>
    <mergeCell ref="G71:H71"/>
    <mergeCell ref="I71:I72"/>
    <mergeCell ref="A55:A57"/>
    <mergeCell ref="B55:B57"/>
    <mergeCell ref="C55:C57"/>
    <mergeCell ref="D55:D57"/>
    <mergeCell ref="E55:E57"/>
    <mergeCell ref="F55:F57"/>
    <mergeCell ref="G55:I55"/>
    <mergeCell ref="A38:B38"/>
    <mergeCell ref="C38:H38"/>
    <mergeCell ref="I38:J38"/>
    <mergeCell ref="A39:A41"/>
    <mergeCell ref="B39:B41"/>
    <mergeCell ref="C39:C41"/>
    <mergeCell ref="D39:D41"/>
    <mergeCell ref="E39:E41"/>
    <mergeCell ref="F39:F41"/>
    <mergeCell ref="G39:I39"/>
    <mergeCell ref="J39:J41"/>
    <mergeCell ref="G40:H40"/>
    <mergeCell ref="I40:I41"/>
    <mergeCell ref="A36:B36"/>
    <mergeCell ref="C36:H36"/>
    <mergeCell ref="I36:J36"/>
    <mergeCell ref="A37:B37"/>
    <mergeCell ref="C37:H37"/>
    <mergeCell ref="I37:J37"/>
    <mergeCell ref="G23:I23"/>
    <mergeCell ref="J23:J25"/>
    <mergeCell ref="G24:H24"/>
    <mergeCell ref="I24:I25"/>
    <mergeCell ref="A33:J34"/>
    <mergeCell ref="A35:J35"/>
    <mergeCell ref="A23:A25"/>
    <mergeCell ref="B23:B25"/>
    <mergeCell ref="C23:C25"/>
    <mergeCell ref="D23:D25"/>
    <mergeCell ref="E23:E25"/>
    <mergeCell ref="F23:F25"/>
    <mergeCell ref="A22:B22"/>
    <mergeCell ref="C22:H22"/>
    <mergeCell ref="I22:J22"/>
    <mergeCell ref="J7:J9"/>
    <mergeCell ref="G8:H8"/>
    <mergeCell ref="I8:I9"/>
    <mergeCell ref="A17:J18"/>
    <mergeCell ref="A19:J19"/>
    <mergeCell ref="A20:B20"/>
    <mergeCell ref="C20:H20"/>
    <mergeCell ref="I20:J20"/>
    <mergeCell ref="A7:A9"/>
    <mergeCell ref="B7:B9"/>
    <mergeCell ref="C7:C9"/>
    <mergeCell ref="D7:D9"/>
    <mergeCell ref="E7:E9"/>
    <mergeCell ref="F7:F9"/>
    <mergeCell ref="G7:I7"/>
    <mergeCell ref="A21:B21"/>
    <mergeCell ref="C21:H21"/>
    <mergeCell ref="I21:J21"/>
    <mergeCell ref="A1:J2"/>
    <mergeCell ref="A3:J3"/>
    <mergeCell ref="A4:B4"/>
    <mergeCell ref="C4:H4"/>
    <mergeCell ref="I4:J4"/>
    <mergeCell ref="A5:B5"/>
    <mergeCell ref="C5:H5"/>
    <mergeCell ref="I5:J5"/>
    <mergeCell ref="A6:B6"/>
    <mergeCell ref="C6:H6"/>
    <mergeCell ref="I6:J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CB6C4-C01C-47F7-BD1E-2E62F805D957}">
  <dimension ref="A1:J31"/>
  <sheetViews>
    <sheetView rightToLeft="1" zoomScale="60" zoomScaleNormal="60" workbookViewId="0">
      <selection activeCell="Q8" sqref="Q8"/>
    </sheetView>
  </sheetViews>
  <sheetFormatPr defaultRowHeight="13.8" x14ac:dyDescent="0.25"/>
  <cols>
    <col min="1" max="1" width="6.19921875" customWidth="1"/>
    <col min="2" max="2" width="15.09765625" customWidth="1"/>
    <col min="4" max="4" width="8.296875" customWidth="1"/>
    <col min="5" max="5" width="7.296875" customWidth="1"/>
    <col min="10" max="10" width="15.296875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185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140" t="s">
        <v>14</v>
      </c>
      <c r="C7" s="100" t="s">
        <v>13</v>
      </c>
      <c r="D7" s="100" t="s">
        <v>12</v>
      </c>
      <c r="E7" s="100" t="s">
        <v>11</v>
      </c>
      <c r="F7" s="103" t="s">
        <v>169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141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142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6">
        <v>1</v>
      </c>
      <c r="B10" s="6" t="s">
        <v>187</v>
      </c>
      <c r="C10" s="7">
        <v>2</v>
      </c>
      <c r="D10" s="8">
        <v>16.600000000000001</v>
      </c>
      <c r="E10" s="8"/>
      <c r="F10" s="9">
        <v>0.1</v>
      </c>
      <c r="G10" s="7">
        <v>0.26</v>
      </c>
      <c r="H10" s="8"/>
      <c r="I10" s="17">
        <v>3.06</v>
      </c>
      <c r="J10" s="20" t="s">
        <v>190</v>
      </c>
    </row>
    <row r="11" spans="1:10" ht="17.399999999999999" thickBot="1" x14ac:dyDescent="0.3">
      <c r="A11" s="6">
        <v>2</v>
      </c>
      <c r="B11" s="6" t="s">
        <v>188</v>
      </c>
      <c r="C11" s="7">
        <v>2</v>
      </c>
      <c r="D11" s="8">
        <v>10.199999999999999</v>
      </c>
      <c r="E11" s="8"/>
      <c r="F11" s="9">
        <v>0.1</v>
      </c>
      <c r="G11" s="7">
        <v>0.2</v>
      </c>
      <c r="H11" s="8"/>
      <c r="I11" s="17">
        <v>1.84</v>
      </c>
      <c r="J11" s="20" t="s">
        <v>70</v>
      </c>
    </row>
    <row r="12" spans="1:10" ht="17.399999999999999" thickBot="1" x14ac:dyDescent="0.3">
      <c r="A12" s="6">
        <v>3</v>
      </c>
      <c r="B12" s="6" t="s">
        <v>189</v>
      </c>
      <c r="C12" s="7">
        <v>2</v>
      </c>
      <c r="D12" s="8">
        <v>9.5</v>
      </c>
      <c r="E12" s="8"/>
      <c r="F12" s="9">
        <v>0.1</v>
      </c>
      <c r="G12" s="7">
        <v>1.06</v>
      </c>
      <c r="H12" s="8"/>
      <c r="I12" s="17">
        <v>0.84</v>
      </c>
      <c r="J12" s="20" t="s">
        <v>191</v>
      </c>
    </row>
    <row r="13" spans="1:10" ht="17.399999999999999" thickBot="1" x14ac:dyDescent="0.3">
      <c r="A13" s="54"/>
      <c r="B13" s="54"/>
      <c r="C13" s="54"/>
      <c r="D13" s="54"/>
      <c r="E13" s="54"/>
      <c r="F13" s="54"/>
      <c r="G13" s="54"/>
      <c r="H13" s="55"/>
      <c r="I13" s="63">
        <f>SUM(I10:I12)</f>
        <v>5.74</v>
      </c>
      <c r="J13" s="14" t="s">
        <v>21</v>
      </c>
    </row>
    <row r="18" spans="1:10" x14ac:dyDescent="0.25">
      <c r="A18" s="121" t="s">
        <v>0</v>
      </c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6"/>
    </row>
    <row r="20" spans="1:10" ht="24.6" x14ac:dyDescent="0.25">
      <c r="A20" s="127"/>
      <c r="B20" s="127"/>
      <c r="C20" s="127"/>
      <c r="D20" s="127"/>
      <c r="E20" s="127"/>
      <c r="F20" s="127"/>
      <c r="G20" s="127"/>
      <c r="H20" s="127"/>
      <c r="I20" s="127"/>
      <c r="J20" s="127"/>
    </row>
    <row r="21" spans="1:10" ht="25.2" x14ac:dyDescent="0.65">
      <c r="A21" s="116" t="s">
        <v>1</v>
      </c>
      <c r="B21" s="117"/>
      <c r="C21" s="118" t="s">
        <v>2</v>
      </c>
      <c r="D21" s="118"/>
      <c r="E21" s="118"/>
      <c r="F21" s="118"/>
      <c r="G21" s="118"/>
      <c r="H21" s="118"/>
      <c r="I21" s="119" t="s">
        <v>3</v>
      </c>
      <c r="J21" s="120"/>
    </row>
    <row r="22" spans="1:10" ht="25.2" x14ac:dyDescent="0.65">
      <c r="A22" s="116" t="s">
        <v>186</v>
      </c>
      <c r="B22" s="117"/>
      <c r="C22" s="118"/>
      <c r="D22" s="118"/>
      <c r="E22" s="118"/>
      <c r="F22" s="118"/>
      <c r="G22" s="118"/>
      <c r="H22" s="118"/>
      <c r="I22" s="119" t="s">
        <v>5</v>
      </c>
      <c r="J22" s="120"/>
    </row>
    <row r="23" spans="1:10" ht="25.8" thickBot="1" x14ac:dyDescent="0.7">
      <c r="A23" s="89" t="s">
        <v>6</v>
      </c>
      <c r="B23" s="90"/>
      <c r="C23" s="83"/>
      <c r="D23" s="83"/>
      <c r="E23" s="83"/>
      <c r="F23" s="83"/>
      <c r="G23" s="83"/>
      <c r="H23" s="83"/>
      <c r="I23" s="84" t="s">
        <v>7</v>
      </c>
      <c r="J23" s="85"/>
    </row>
    <row r="24" spans="1:10" ht="18.600000000000001" customHeight="1" x14ac:dyDescent="0.25">
      <c r="A24" s="91" t="s">
        <v>15</v>
      </c>
      <c r="B24" s="140" t="s">
        <v>14</v>
      </c>
      <c r="C24" s="100" t="s">
        <v>13</v>
      </c>
      <c r="D24" s="100" t="s">
        <v>12</v>
      </c>
      <c r="E24" s="100" t="s">
        <v>11</v>
      </c>
      <c r="F24" s="103" t="s">
        <v>169</v>
      </c>
      <c r="G24" s="106" t="s">
        <v>9</v>
      </c>
      <c r="H24" s="107"/>
      <c r="I24" s="108"/>
      <c r="J24" s="109" t="s">
        <v>8</v>
      </c>
    </row>
    <row r="25" spans="1:10" ht="18.600000000000001" x14ac:dyDescent="0.25">
      <c r="A25" s="92"/>
      <c r="B25" s="141"/>
      <c r="C25" s="101"/>
      <c r="D25" s="101"/>
      <c r="E25" s="101"/>
      <c r="F25" s="104"/>
      <c r="G25" s="112" t="s">
        <v>17</v>
      </c>
      <c r="H25" s="113"/>
      <c r="I25" s="114" t="s">
        <v>16</v>
      </c>
      <c r="J25" s="110"/>
    </row>
    <row r="26" spans="1:10" ht="19.2" thickBot="1" x14ac:dyDescent="0.3">
      <c r="A26" s="93"/>
      <c r="B26" s="142"/>
      <c r="C26" s="102"/>
      <c r="D26" s="102"/>
      <c r="E26" s="102"/>
      <c r="F26" s="105"/>
      <c r="G26" s="3" t="s">
        <v>19</v>
      </c>
      <c r="H26" s="4" t="s">
        <v>18</v>
      </c>
      <c r="I26" s="115"/>
      <c r="J26" s="111"/>
    </row>
    <row r="27" spans="1:10" ht="17.399999999999999" thickBot="1" x14ac:dyDescent="0.3">
      <c r="A27" s="5">
        <v>1</v>
      </c>
      <c r="B27" s="5" t="s">
        <v>78</v>
      </c>
      <c r="C27" s="7">
        <v>2</v>
      </c>
      <c r="D27" s="8"/>
      <c r="E27" s="8">
        <v>1.2</v>
      </c>
      <c r="F27" s="9">
        <v>2.2000000000000002</v>
      </c>
      <c r="G27" s="7"/>
      <c r="H27" s="8"/>
      <c r="I27" s="17">
        <v>5.28</v>
      </c>
      <c r="J27" s="20"/>
    </row>
    <row r="28" spans="1:10" ht="17.399999999999999" thickBot="1" x14ac:dyDescent="0.3">
      <c r="A28" s="6">
        <v>2</v>
      </c>
      <c r="B28" s="5" t="s">
        <v>165</v>
      </c>
      <c r="C28" s="7">
        <v>2</v>
      </c>
      <c r="D28" s="8"/>
      <c r="E28" s="8">
        <v>1</v>
      </c>
      <c r="F28" s="9">
        <v>2.2000000000000002</v>
      </c>
      <c r="G28" s="7"/>
      <c r="H28" s="8"/>
      <c r="I28" s="17">
        <v>4.4000000000000004</v>
      </c>
      <c r="J28" s="20"/>
    </row>
    <row r="29" spans="1:10" ht="17.399999999999999" thickBot="1" x14ac:dyDescent="0.3">
      <c r="A29" s="6">
        <v>3</v>
      </c>
      <c r="B29" s="6" t="s">
        <v>152</v>
      </c>
      <c r="C29" s="7">
        <v>2</v>
      </c>
      <c r="D29" s="8"/>
      <c r="E29" s="8">
        <v>0.9</v>
      </c>
      <c r="F29" s="9">
        <v>2.2000000000000002</v>
      </c>
      <c r="G29" s="7"/>
      <c r="H29" s="8"/>
      <c r="I29" s="17">
        <v>3.96</v>
      </c>
      <c r="J29" s="20"/>
    </row>
    <row r="30" spans="1:10" ht="17.399999999999999" thickBot="1" x14ac:dyDescent="0.3">
      <c r="A30" s="6">
        <v>4</v>
      </c>
      <c r="B30" s="6" t="s">
        <v>69</v>
      </c>
      <c r="C30" s="7">
        <v>2</v>
      </c>
      <c r="D30" s="8"/>
      <c r="E30" s="8">
        <v>0.9</v>
      </c>
      <c r="F30" s="9">
        <v>2.2000000000000002</v>
      </c>
      <c r="G30" s="7"/>
      <c r="H30" s="8"/>
      <c r="I30" s="17">
        <v>3.96</v>
      </c>
      <c r="J30" s="20"/>
    </row>
    <row r="31" spans="1:10" ht="17.399999999999999" thickBot="1" x14ac:dyDescent="0.3">
      <c r="A31" s="54"/>
      <c r="B31" s="54"/>
      <c r="C31" s="54"/>
      <c r="D31" s="54"/>
      <c r="E31" s="54"/>
      <c r="F31" s="54"/>
      <c r="G31" s="54"/>
      <c r="H31" s="55"/>
      <c r="I31" s="63">
        <f>SUM(I27:I30)</f>
        <v>17.600000000000001</v>
      </c>
      <c r="J31" s="14" t="s">
        <v>21</v>
      </c>
    </row>
  </sheetData>
  <mergeCells count="42">
    <mergeCell ref="A23:B23"/>
    <mergeCell ref="C23:H23"/>
    <mergeCell ref="I23:J23"/>
    <mergeCell ref="G24:I24"/>
    <mergeCell ref="J24:J26"/>
    <mergeCell ref="G25:H25"/>
    <mergeCell ref="I25:I26"/>
    <mergeCell ref="A24:A26"/>
    <mergeCell ref="B24:B26"/>
    <mergeCell ref="C24:C26"/>
    <mergeCell ref="D24:D26"/>
    <mergeCell ref="E24:E26"/>
    <mergeCell ref="F24:F26"/>
    <mergeCell ref="A18:J19"/>
    <mergeCell ref="A20:J20"/>
    <mergeCell ref="A22:B22"/>
    <mergeCell ref="C22:H22"/>
    <mergeCell ref="I22:J22"/>
    <mergeCell ref="A21:B21"/>
    <mergeCell ref="C21:H21"/>
    <mergeCell ref="I21:J21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G7:I7"/>
    <mergeCell ref="J7:J9"/>
    <mergeCell ref="G8:H8"/>
    <mergeCell ref="I8:I9"/>
    <mergeCell ref="A5:B5"/>
    <mergeCell ref="C5:H5"/>
    <mergeCell ref="I5:J5"/>
    <mergeCell ref="A1:J2"/>
    <mergeCell ref="A3:J3"/>
    <mergeCell ref="A4:B4"/>
    <mergeCell ref="C4:H4"/>
    <mergeCell ref="I4:J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5"/>
  <sheetViews>
    <sheetView rightToLeft="1" zoomScale="70" zoomScaleNormal="70" workbookViewId="0">
      <selection activeCell="M5" sqref="M5"/>
    </sheetView>
  </sheetViews>
  <sheetFormatPr defaultRowHeight="13.8" x14ac:dyDescent="0.25"/>
  <cols>
    <col min="2" max="2" width="9.69921875" bestFit="1" customWidth="1"/>
    <col min="4" max="4" width="8.296875" customWidth="1"/>
    <col min="5" max="5" width="7.296875" customWidth="1"/>
    <col min="10" max="10" width="13.3984375" bestFit="1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33" t="s">
        <v>193</v>
      </c>
      <c r="B5" s="34"/>
      <c r="C5" s="47"/>
      <c r="D5" s="47"/>
      <c r="E5" s="47"/>
      <c r="F5" s="47"/>
      <c r="G5" s="47"/>
      <c r="H5" s="47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00" t="s">
        <v>11</v>
      </c>
      <c r="F7" s="103" t="s">
        <v>10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95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96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6">
        <v>1</v>
      </c>
      <c r="B10" s="6" t="s">
        <v>74</v>
      </c>
      <c r="C10" s="7">
        <v>2</v>
      </c>
      <c r="D10" s="8">
        <v>9.8000000000000007</v>
      </c>
      <c r="E10" s="8"/>
      <c r="F10" s="9">
        <v>2.75</v>
      </c>
      <c r="G10" s="7">
        <v>4.9800000000000004</v>
      </c>
      <c r="H10" s="8"/>
      <c r="I10" s="17">
        <v>48.92</v>
      </c>
      <c r="J10" s="6" t="s">
        <v>68</v>
      </c>
    </row>
    <row r="11" spans="1:10" ht="17.399999999999999" thickBot="1" x14ac:dyDescent="0.3">
      <c r="A11" s="6">
        <v>2</v>
      </c>
      <c r="B11" s="6" t="s">
        <v>152</v>
      </c>
      <c r="C11" s="7">
        <v>2</v>
      </c>
      <c r="D11" s="8">
        <v>6.4</v>
      </c>
      <c r="E11" s="8"/>
      <c r="F11" s="9">
        <v>2.2999999999999998</v>
      </c>
      <c r="G11" s="7">
        <v>2.14</v>
      </c>
      <c r="H11" s="8"/>
      <c r="I11" s="17">
        <v>27.3</v>
      </c>
      <c r="J11" s="6" t="s">
        <v>68</v>
      </c>
    </row>
    <row r="12" spans="1:10" ht="17.399999999999999" thickBot="1" x14ac:dyDescent="0.3">
      <c r="A12" s="6">
        <v>3</v>
      </c>
      <c r="B12" s="6" t="s">
        <v>69</v>
      </c>
      <c r="C12" s="7">
        <v>2</v>
      </c>
      <c r="D12" s="8">
        <v>7.2</v>
      </c>
      <c r="E12" s="8"/>
      <c r="F12" s="9">
        <v>2.2999999999999998</v>
      </c>
      <c r="G12" s="7">
        <v>2.14</v>
      </c>
      <c r="H12" s="8"/>
      <c r="I12" s="17">
        <v>30.98</v>
      </c>
      <c r="J12" s="6" t="s">
        <v>68</v>
      </c>
    </row>
    <row r="13" spans="1:10" ht="17.399999999999999" thickBot="1" x14ac:dyDescent="0.3">
      <c r="A13" s="6">
        <v>4</v>
      </c>
      <c r="B13" s="6" t="s">
        <v>192</v>
      </c>
      <c r="C13" s="7">
        <v>1</v>
      </c>
      <c r="D13" s="8">
        <v>27.9</v>
      </c>
      <c r="E13" s="8"/>
      <c r="F13" s="9">
        <v>1.2</v>
      </c>
      <c r="G13" s="7"/>
      <c r="H13" s="8"/>
      <c r="I13" s="17">
        <v>33.479999999999997</v>
      </c>
      <c r="J13" s="6" t="s">
        <v>68</v>
      </c>
    </row>
    <row r="14" spans="1:10" ht="17.399999999999999" thickBot="1" x14ac:dyDescent="0.3">
      <c r="A14" s="54"/>
      <c r="B14" s="54"/>
      <c r="C14" s="54"/>
      <c r="D14" s="54"/>
      <c r="E14" s="54"/>
      <c r="F14" s="54"/>
      <c r="G14" s="54"/>
      <c r="H14" s="55"/>
      <c r="I14" s="63">
        <f>SUM(I10:I13)</f>
        <v>140.68</v>
      </c>
      <c r="J14" s="14" t="s">
        <v>21</v>
      </c>
    </row>
    <row r="18" spans="1:10" x14ac:dyDescent="0.25">
      <c r="A18" s="121" t="s">
        <v>0</v>
      </c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6"/>
    </row>
    <row r="20" spans="1:10" ht="24.6" x14ac:dyDescent="0.25">
      <c r="A20" s="127"/>
      <c r="B20" s="127"/>
      <c r="C20" s="127"/>
      <c r="D20" s="127"/>
      <c r="E20" s="127"/>
      <c r="F20" s="127"/>
      <c r="G20" s="127"/>
      <c r="H20" s="127"/>
      <c r="I20" s="127"/>
      <c r="J20" s="127"/>
    </row>
    <row r="21" spans="1:10" ht="25.2" x14ac:dyDescent="0.65">
      <c r="A21" s="116" t="s">
        <v>1</v>
      </c>
      <c r="B21" s="117"/>
      <c r="C21" s="118" t="s">
        <v>2</v>
      </c>
      <c r="D21" s="118"/>
      <c r="E21" s="118"/>
      <c r="F21" s="118"/>
      <c r="G21" s="118"/>
      <c r="H21" s="118"/>
      <c r="I21" s="119" t="s">
        <v>3</v>
      </c>
      <c r="J21" s="120"/>
    </row>
    <row r="22" spans="1:10" ht="25.2" x14ac:dyDescent="0.65">
      <c r="A22" s="33" t="s">
        <v>197</v>
      </c>
      <c r="B22" s="34"/>
      <c r="C22" s="47"/>
      <c r="D22" s="47"/>
      <c r="E22" s="47"/>
      <c r="F22" s="47"/>
      <c r="G22" s="47"/>
      <c r="H22" s="47"/>
      <c r="I22" s="119" t="s">
        <v>5</v>
      </c>
      <c r="J22" s="120"/>
    </row>
    <row r="23" spans="1:10" ht="25.8" thickBot="1" x14ac:dyDescent="0.7">
      <c r="A23" s="89" t="s">
        <v>6</v>
      </c>
      <c r="B23" s="90"/>
      <c r="C23" s="83"/>
      <c r="D23" s="83"/>
      <c r="E23" s="83"/>
      <c r="F23" s="83"/>
      <c r="G23" s="83"/>
      <c r="H23" s="83"/>
      <c r="I23" s="84" t="s">
        <v>7</v>
      </c>
      <c r="J23" s="85"/>
    </row>
    <row r="24" spans="1:10" ht="18.600000000000001" x14ac:dyDescent="0.25">
      <c r="A24" s="91" t="s">
        <v>15</v>
      </c>
      <c r="B24" s="94" t="s">
        <v>14</v>
      </c>
      <c r="C24" s="100" t="s">
        <v>13</v>
      </c>
      <c r="D24" s="100" t="s">
        <v>12</v>
      </c>
      <c r="E24" s="100" t="s">
        <v>11</v>
      </c>
      <c r="F24" s="103" t="s">
        <v>10</v>
      </c>
      <c r="G24" s="106" t="s">
        <v>9</v>
      </c>
      <c r="H24" s="107"/>
      <c r="I24" s="108"/>
      <c r="J24" s="109" t="s">
        <v>8</v>
      </c>
    </row>
    <row r="25" spans="1:10" ht="18.600000000000001" x14ac:dyDescent="0.25">
      <c r="A25" s="92"/>
      <c r="B25" s="95"/>
      <c r="C25" s="101"/>
      <c r="D25" s="101"/>
      <c r="E25" s="101"/>
      <c r="F25" s="104"/>
      <c r="G25" s="112" t="s">
        <v>17</v>
      </c>
      <c r="H25" s="113"/>
      <c r="I25" s="114" t="s">
        <v>16</v>
      </c>
      <c r="J25" s="110"/>
    </row>
    <row r="26" spans="1:10" ht="19.2" thickBot="1" x14ac:dyDescent="0.3">
      <c r="A26" s="93"/>
      <c r="B26" s="96"/>
      <c r="C26" s="102"/>
      <c r="D26" s="102"/>
      <c r="E26" s="102"/>
      <c r="F26" s="105"/>
      <c r="G26" s="3" t="s">
        <v>19</v>
      </c>
      <c r="H26" s="4" t="s">
        <v>18</v>
      </c>
      <c r="I26" s="115"/>
      <c r="J26" s="111"/>
    </row>
    <row r="27" spans="1:10" ht="17.399999999999999" thickBot="1" x14ac:dyDescent="0.3">
      <c r="A27" s="6">
        <v>1</v>
      </c>
      <c r="B27" s="6" t="s">
        <v>194</v>
      </c>
      <c r="C27" s="7">
        <v>2</v>
      </c>
      <c r="D27" s="8">
        <v>5.9</v>
      </c>
      <c r="E27" s="8">
        <v>4.2</v>
      </c>
      <c r="F27" s="9"/>
      <c r="G27" s="7"/>
      <c r="H27" s="8"/>
      <c r="I27" s="17">
        <v>49.56</v>
      </c>
      <c r="J27" s="6"/>
    </row>
    <row r="28" spans="1:10" ht="17.399999999999999" thickBot="1" x14ac:dyDescent="0.3">
      <c r="A28" s="6">
        <v>2</v>
      </c>
      <c r="B28" s="6" t="s">
        <v>74</v>
      </c>
      <c r="C28" s="7">
        <v>2</v>
      </c>
      <c r="D28" s="8">
        <v>4.2</v>
      </c>
      <c r="E28" s="8">
        <v>2.8</v>
      </c>
      <c r="F28" s="9"/>
      <c r="G28" s="7"/>
      <c r="H28" s="8"/>
      <c r="I28" s="17">
        <v>23.52</v>
      </c>
      <c r="J28" s="6"/>
    </row>
    <row r="29" spans="1:10" ht="17.399999999999999" thickBot="1" x14ac:dyDescent="0.3">
      <c r="A29" s="6">
        <v>3</v>
      </c>
      <c r="B29" s="6" t="s">
        <v>72</v>
      </c>
      <c r="C29" s="7">
        <v>2</v>
      </c>
      <c r="D29" s="8">
        <v>1.7</v>
      </c>
      <c r="E29" s="8">
        <v>1.5</v>
      </c>
      <c r="F29" s="9"/>
      <c r="G29" s="7"/>
      <c r="H29" s="8"/>
      <c r="I29" s="17">
        <v>5.0999999999999996</v>
      </c>
      <c r="J29" s="6"/>
    </row>
    <row r="30" spans="1:10" ht="17.399999999999999" thickBot="1" x14ac:dyDescent="0.3">
      <c r="A30" s="6">
        <v>4</v>
      </c>
      <c r="B30" s="6" t="s">
        <v>76</v>
      </c>
      <c r="C30" s="7">
        <v>2</v>
      </c>
      <c r="D30" s="8">
        <v>3.2</v>
      </c>
      <c r="E30" s="8">
        <v>1.3</v>
      </c>
      <c r="F30" s="9"/>
      <c r="G30" s="7"/>
      <c r="H30" s="8">
        <v>0.6</v>
      </c>
      <c r="I30" s="17">
        <v>8.92</v>
      </c>
      <c r="J30" s="6" t="s">
        <v>196</v>
      </c>
    </row>
    <row r="31" spans="1:10" ht="17.399999999999999" thickBot="1" x14ac:dyDescent="0.3">
      <c r="A31" s="6">
        <v>5</v>
      </c>
      <c r="B31" s="6" t="s">
        <v>67</v>
      </c>
      <c r="C31" s="7">
        <v>2</v>
      </c>
      <c r="D31" s="8">
        <v>3.35</v>
      </c>
      <c r="E31" s="8">
        <v>3</v>
      </c>
      <c r="F31" s="9"/>
      <c r="G31" s="7"/>
      <c r="H31" s="8"/>
      <c r="I31" s="17">
        <v>20.100000000000001</v>
      </c>
      <c r="J31" s="6"/>
    </row>
    <row r="32" spans="1:10" ht="17.399999999999999" thickBot="1" x14ac:dyDescent="0.3">
      <c r="A32" s="6">
        <v>6</v>
      </c>
      <c r="B32" s="6" t="s">
        <v>152</v>
      </c>
      <c r="C32" s="7">
        <v>2</v>
      </c>
      <c r="D32" s="8">
        <v>1.7</v>
      </c>
      <c r="E32" s="8">
        <v>1.5</v>
      </c>
      <c r="F32" s="9"/>
      <c r="G32" s="7"/>
      <c r="H32" s="8"/>
      <c r="I32" s="17">
        <v>5.0999999999999996</v>
      </c>
      <c r="J32" s="6"/>
    </row>
    <row r="33" spans="1:10" ht="17.399999999999999" thickBot="1" x14ac:dyDescent="0.3">
      <c r="A33" s="6">
        <v>7</v>
      </c>
      <c r="B33" s="6" t="s">
        <v>69</v>
      </c>
      <c r="C33" s="7">
        <v>2</v>
      </c>
      <c r="D33" s="8">
        <v>2.2999999999999998</v>
      </c>
      <c r="E33" s="8">
        <v>1.3</v>
      </c>
      <c r="F33" s="9"/>
      <c r="G33" s="7"/>
      <c r="H33" s="8"/>
      <c r="I33" s="17">
        <v>5.98</v>
      </c>
      <c r="J33" s="6"/>
    </row>
    <row r="34" spans="1:10" ht="17.399999999999999" thickBot="1" x14ac:dyDescent="0.3">
      <c r="A34" s="6">
        <v>8</v>
      </c>
      <c r="B34" s="6" t="s">
        <v>79</v>
      </c>
      <c r="C34" s="7">
        <v>1</v>
      </c>
      <c r="D34" s="8">
        <v>8.8000000000000007</v>
      </c>
      <c r="E34" s="8">
        <v>8.9</v>
      </c>
      <c r="F34" s="9"/>
      <c r="G34" s="7">
        <v>17.82</v>
      </c>
      <c r="H34" s="8"/>
      <c r="I34" s="17">
        <v>60.5</v>
      </c>
      <c r="J34" s="6" t="s">
        <v>195</v>
      </c>
    </row>
    <row r="35" spans="1:10" ht="17.399999999999999" thickBot="1" x14ac:dyDescent="0.3">
      <c r="A35" s="54"/>
      <c r="B35" s="54"/>
      <c r="C35" s="54"/>
      <c r="D35" s="54"/>
      <c r="E35" s="54"/>
      <c r="F35" s="54"/>
      <c r="G35" s="54"/>
      <c r="H35" s="55"/>
      <c r="I35" s="63">
        <f>SUM(I27:I34)</f>
        <v>178.77999999999997</v>
      </c>
      <c r="J35" s="14" t="s">
        <v>21</v>
      </c>
    </row>
  </sheetData>
  <mergeCells count="38">
    <mergeCell ref="I22:J22"/>
    <mergeCell ref="A23:B23"/>
    <mergeCell ref="C23:H23"/>
    <mergeCell ref="I23:J23"/>
    <mergeCell ref="A24:A26"/>
    <mergeCell ref="B24:B26"/>
    <mergeCell ref="C24:C26"/>
    <mergeCell ref="D24:D26"/>
    <mergeCell ref="E24:E26"/>
    <mergeCell ref="F24:F26"/>
    <mergeCell ref="G24:I24"/>
    <mergeCell ref="J24:J26"/>
    <mergeCell ref="G25:H25"/>
    <mergeCell ref="I25:I26"/>
    <mergeCell ref="A18:J19"/>
    <mergeCell ref="A20:J20"/>
    <mergeCell ref="A21:B21"/>
    <mergeCell ref="C21:H21"/>
    <mergeCell ref="I21:J21"/>
    <mergeCell ref="G7:I7"/>
    <mergeCell ref="J7:J9"/>
    <mergeCell ref="G8:H8"/>
    <mergeCell ref="I8:I9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I5:J5"/>
    <mergeCell ref="A1:J2"/>
    <mergeCell ref="A3:J3"/>
    <mergeCell ref="A4:B4"/>
    <mergeCell ref="C4:H4"/>
    <mergeCell ref="I4:J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5"/>
  <sheetViews>
    <sheetView rightToLeft="1" zoomScale="70" zoomScaleNormal="70" workbookViewId="0">
      <selection activeCell="R9" sqref="R9"/>
    </sheetView>
  </sheetViews>
  <sheetFormatPr defaultRowHeight="13.8" x14ac:dyDescent="0.25"/>
  <cols>
    <col min="1" max="1" width="6.19921875" customWidth="1"/>
    <col min="2" max="2" width="11.69921875" customWidth="1"/>
    <col min="4" max="4" width="8.296875" customWidth="1"/>
    <col min="5" max="5" width="7.296875" customWidth="1"/>
    <col min="11" max="11" width="12.296875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199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00" t="s">
        <v>11</v>
      </c>
      <c r="F7" s="103" t="s">
        <v>10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95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96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6">
        <v>1</v>
      </c>
      <c r="B10" s="6" t="s">
        <v>198</v>
      </c>
      <c r="C10" s="7">
        <v>2</v>
      </c>
      <c r="D10" s="8">
        <v>1.5</v>
      </c>
      <c r="E10" s="8">
        <v>1.5</v>
      </c>
      <c r="F10" s="9"/>
      <c r="G10" s="7"/>
      <c r="H10" s="8"/>
      <c r="I10" s="17">
        <v>4.5</v>
      </c>
      <c r="J10" s="6" t="s">
        <v>78</v>
      </c>
    </row>
    <row r="11" spans="1:10" ht="17.399999999999999" thickBot="1" x14ac:dyDescent="0.3">
      <c r="A11" s="6">
        <v>2</v>
      </c>
      <c r="B11" s="6" t="s">
        <v>163</v>
      </c>
      <c r="C11" s="7">
        <v>1</v>
      </c>
      <c r="D11" s="8">
        <v>3.2</v>
      </c>
      <c r="E11" s="8">
        <v>3</v>
      </c>
      <c r="F11" s="9"/>
      <c r="G11" s="7"/>
      <c r="H11" s="8"/>
      <c r="I11" s="17">
        <v>9.6</v>
      </c>
      <c r="J11" s="6"/>
    </row>
    <row r="12" spans="1:10" ht="17.399999999999999" thickBot="1" x14ac:dyDescent="0.3">
      <c r="A12" s="54"/>
      <c r="B12" s="54"/>
      <c r="C12" s="54"/>
      <c r="D12" s="54"/>
      <c r="E12" s="54"/>
      <c r="F12" s="54"/>
      <c r="G12" s="54"/>
      <c r="H12" s="55"/>
      <c r="I12" s="63">
        <v>14.1</v>
      </c>
      <c r="J12" s="14" t="s">
        <v>21</v>
      </c>
    </row>
    <row r="18" spans="1:10" x14ac:dyDescent="0.25">
      <c r="A18" s="121" t="s">
        <v>0</v>
      </c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6"/>
    </row>
    <row r="20" spans="1:10" ht="24.6" x14ac:dyDescent="0.25">
      <c r="A20" s="127"/>
      <c r="B20" s="127"/>
      <c r="C20" s="127"/>
      <c r="D20" s="127"/>
      <c r="E20" s="127"/>
      <c r="F20" s="127"/>
      <c r="G20" s="127"/>
      <c r="H20" s="127"/>
      <c r="I20" s="127"/>
      <c r="J20" s="127"/>
    </row>
    <row r="21" spans="1:10" ht="25.2" x14ac:dyDescent="0.65">
      <c r="A21" s="116" t="s">
        <v>1</v>
      </c>
      <c r="B21" s="117"/>
      <c r="C21" s="118" t="s">
        <v>2</v>
      </c>
      <c r="D21" s="118"/>
      <c r="E21" s="118"/>
      <c r="F21" s="118"/>
      <c r="G21" s="118"/>
      <c r="H21" s="118"/>
      <c r="I21" s="119" t="s">
        <v>3</v>
      </c>
      <c r="J21" s="120"/>
    </row>
    <row r="22" spans="1:10" ht="25.2" x14ac:dyDescent="0.65">
      <c r="A22" s="116" t="s">
        <v>81</v>
      </c>
      <c r="B22" s="117"/>
      <c r="C22" s="118"/>
      <c r="D22" s="118"/>
      <c r="E22" s="118"/>
      <c r="F22" s="118"/>
      <c r="G22" s="118"/>
      <c r="H22" s="118"/>
      <c r="I22" s="119" t="s">
        <v>5</v>
      </c>
      <c r="J22" s="120"/>
    </row>
    <row r="23" spans="1:10" ht="25.8" thickBot="1" x14ac:dyDescent="0.7">
      <c r="A23" s="89" t="s">
        <v>6</v>
      </c>
      <c r="B23" s="90"/>
      <c r="C23" s="83"/>
      <c r="D23" s="83"/>
      <c r="E23" s="83"/>
      <c r="F23" s="83"/>
      <c r="G23" s="83"/>
      <c r="H23" s="83"/>
      <c r="I23" s="84" t="s">
        <v>7</v>
      </c>
      <c r="J23" s="85"/>
    </row>
    <row r="24" spans="1:10" ht="18.600000000000001" x14ac:dyDescent="0.25">
      <c r="A24" s="91" t="s">
        <v>15</v>
      </c>
      <c r="B24" s="94" t="s">
        <v>14</v>
      </c>
      <c r="C24" s="100" t="s">
        <v>13</v>
      </c>
      <c r="D24" s="100" t="s">
        <v>12</v>
      </c>
      <c r="E24" s="100" t="s">
        <v>11</v>
      </c>
      <c r="F24" s="103" t="s">
        <v>10</v>
      </c>
      <c r="G24" s="106" t="s">
        <v>9</v>
      </c>
      <c r="H24" s="107"/>
      <c r="I24" s="108"/>
      <c r="J24" s="109" t="s">
        <v>8</v>
      </c>
    </row>
    <row r="25" spans="1:10" ht="18.600000000000001" x14ac:dyDescent="0.25">
      <c r="A25" s="92"/>
      <c r="B25" s="95"/>
      <c r="C25" s="101"/>
      <c r="D25" s="101"/>
      <c r="E25" s="101"/>
      <c r="F25" s="104"/>
      <c r="G25" s="112" t="s">
        <v>17</v>
      </c>
      <c r="H25" s="113"/>
      <c r="I25" s="114" t="s">
        <v>16</v>
      </c>
      <c r="J25" s="110"/>
    </row>
    <row r="26" spans="1:10" ht="19.2" thickBot="1" x14ac:dyDescent="0.3">
      <c r="A26" s="93"/>
      <c r="B26" s="96"/>
      <c r="C26" s="102"/>
      <c r="D26" s="102"/>
      <c r="E26" s="102"/>
      <c r="F26" s="105"/>
      <c r="G26" s="3" t="s">
        <v>19</v>
      </c>
      <c r="H26" s="4" t="s">
        <v>18</v>
      </c>
      <c r="I26" s="115"/>
      <c r="J26" s="111"/>
    </row>
    <row r="27" spans="1:10" ht="17.399999999999999" thickBot="1" x14ac:dyDescent="0.3">
      <c r="A27" s="6">
        <v>1</v>
      </c>
      <c r="B27" s="6" t="s">
        <v>67</v>
      </c>
      <c r="C27" s="7">
        <v>1</v>
      </c>
      <c r="D27" s="8">
        <v>3.65</v>
      </c>
      <c r="E27" s="8">
        <v>4</v>
      </c>
      <c r="F27" s="9">
        <v>0.04</v>
      </c>
      <c r="G27" s="7"/>
      <c r="H27" s="8">
        <v>0.52</v>
      </c>
      <c r="I27" s="17">
        <f>IF(C27&gt;0,C27,1)*IF(D27&gt;0,D27,1)*IF(E27&gt;0,E27,1)*IF(F27&gt;0,F27,1)-C27*IF(G27&gt;0,G27,0)+C27*IF(H27&gt;0,H27,0)</f>
        <v>1.1040000000000001</v>
      </c>
      <c r="J27" s="6" t="s">
        <v>78</v>
      </c>
    </row>
    <row r="28" spans="1:10" ht="17.399999999999999" thickBot="1" x14ac:dyDescent="0.3">
      <c r="A28" s="6">
        <v>2</v>
      </c>
      <c r="B28" s="6" t="s">
        <v>69</v>
      </c>
      <c r="C28" s="7">
        <v>1</v>
      </c>
      <c r="D28" s="8">
        <v>2.25</v>
      </c>
      <c r="E28" s="8">
        <v>1.2</v>
      </c>
      <c r="F28" s="9">
        <v>0.04</v>
      </c>
      <c r="G28" s="7"/>
      <c r="H28" s="8"/>
      <c r="I28" s="17">
        <f t="shared" ref="I28:I34" si="0">IF(C28&gt;0,C28,1)*IF(D28&gt;0,D28,1)*IF(E28&gt;0,E28,1)*IF(F28&gt;0,F28,1)-C28*IF(G28&gt;0,G28,0)+C28*IF(H28&gt;0,H28,0)</f>
        <v>0.10799999999999998</v>
      </c>
      <c r="J28" s="6"/>
    </row>
    <row r="29" spans="1:10" ht="17.399999999999999" thickBot="1" x14ac:dyDescent="0.3">
      <c r="A29" s="6">
        <v>3</v>
      </c>
      <c r="B29" s="6" t="s">
        <v>71</v>
      </c>
      <c r="C29" s="7">
        <v>1</v>
      </c>
      <c r="D29" s="8">
        <v>2.25</v>
      </c>
      <c r="E29" s="8">
        <v>1.2</v>
      </c>
      <c r="F29" s="9">
        <v>0.04</v>
      </c>
      <c r="G29" s="7"/>
      <c r="H29" s="8"/>
      <c r="I29" s="17">
        <f t="shared" si="0"/>
        <v>0.10799999999999998</v>
      </c>
      <c r="J29" s="6"/>
    </row>
    <row r="30" spans="1:10" ht="17.399999999999999" thickBot="1" x14ac:dyDescent="0.3">
      <c r="A30" s="6">
        <v>4</v>
      </c>
      <c r="B30" s="6" t="s">
        <v>67</v>
      </c>
      <c r="C30" s="7">
        <v>1</v>
      </c>
      <c r="D30" s="8">
        <v>3.65</v>
      </c>
      <c r="E30" s="8">
        <v>4</v>
      </c>
      <c r="F30" s="9">
        <v>0.04</v>
      </c>
      <c r="G30" s="7"/>
      <c r="H30" s="8"/>
      <c r="I30" s="17">
        <f t="shared" si="0"/>
        <v>0.58399999999999996</v>
      </c>
      <c r="J30" s="6"/>
    </row>
    <row r="31" spans="1:10" ht="17.399999999999999" thickBot="1" x14ac:dyDescent="0.3">
      <c r="A31" s="6">
        <v>5</v>
      </c>
      <c r="B31" s="6" t="s">
        <v>72</v>
      </c>
      <c r="C31" s="7">
        <v>1</v>
      </c>
      <c r="D31" s="8">
        <v>3.67</v>
      </c>
      <c r="E31" s="8">
        <v>1</v>
      </c>
      <c r="F31" s="9">
        <v>0.04</v>
      </c>
      <c r="G31" s="7"/>
      <c r="H31" s="8"/>
      <c r="I31" s="17">
        <f t="shared" si="0"/>
        <v>0.14680000000000001</v>
      </c>
      <c r="J31" s="6"/>
    </row>
    <row r="32" spans="1:10" ht="17.399999999999999" thickBot="1" x14ac:dyDescent="0.3">
      <c r="A32" s="6">
        <v>6</v>
      </c>
      <c r="B32" s="27" t="s">
        <v>73</v>
      </c>
      <c r="C32" s="7">
        <v>1</v>
      </c>
      <c r="D32" s="29">
        <v>5.75</v>
      </c>
      <c r="E32" s="29">
        <v>6.8</v>
      </c>
      <c r="F32" s="9">
        <v>0.04</v>
      </c>
      <c r="G32" s="28"/>
      <c r="H32" s="29"/>
      <c r="I32" s="17">
        <f t="shared" si="0"/>
        <v>1.5640000000000001</v>
      </c>
      <c r="J32" s="6"/>
    </row>
    <row r="33" spans="1:10" ht="17.399999999999999" thickBot="1" x14ac:dyDescent="0.3">
      <c r="A33" s="6">
        <v>7</v>
      </c>
      <c r="B33" s="27" t="s">
        <v>74</v>
      </c>
      <c r="C33" s="7">
        <v>1</v>
      </c>
      <c r="D33" s="29">
        <v>3.05</v>
      </c>
      <c r="E33" s="29">
        <v>3.15</v>
      </c>
      <c r="F33" s="9">
        <v>0.04</v>
      </c>
      <c r="G33" s="28"/>
      <c r="H33" s="29"/>
      <c r="I33" s="17">
        <f t="shared" si="0"/>
        <v>0.38430000000000003</v>
      </c>
      <c r="J33" s="6"/>
    </row>
    <row r="34" spans="1:10" ht="17.399999999999999" thickBot="1" x14ac:dyDescent="0.3">
      <c r="A34" s="6">
        <v>8</v>
      </c>
      <c r="B34" s="27" t="s">
        <v>76</v>
      </c>
      <c r="C34" s="7">
        <v>1</v>
      </c>
      <c r="D34" s="29">
        <v>1.3</v>
      </c>
      <c r="E34" s="29">
        <v>2.1</v>
      </c>
      <c r="F34" s="9">
        <v>0.04</v>
      </c>
      <c r="G34" s="28"/>
      <c r="H34" s="29"/>
      <c r="I34" s="17">
        <f t="shared" si="0"/>
        <v>0.10920000000000002</v>
      </c>
      <c r="J34" s="6"/>
    </row>
    <row r="35" spans="1:10" ht="33.6" x14ac:dyDescent="0.25">
      <c r="A35" s="6">
        <v>9</v>
      </c>
      <c r="B35" s="27" t="s">
        <v>79</v>
      </c>
      <c r="C35" s="28">
        <v>1</v>
      </c>
      <c r="D35" s="29">
        <v>9.5</v>
      </c>
      <c r="E35" s="29">
        <v>11.6</v>
      </c>
      <c r="F35" s="9">
        <v>0.04</v>
      </c>
      <c r="G35" s="28">
        <v>0.5</v>
      </c>
      <c r="H35" s="29"/>
      <c r="I35" s="17">
        <f t="shared" ref="I35" si="1">IF(C35&gt;0,C35,1)*IF(D35&gt;0,D35,1)*IF(E35&gt;0,E35,1)*IF(F35&gt;0,F35,1)-C35*IF(G35&gt;0,G35,0)+C35*IF(H35&gt;0,H35,0)</f>
        <v>3.9080000000000004</v>
      </c>
      <c r="J35" s="20" t="s">
        <v>80</v>
      </c>
    </row>
    <row r="41" spans="1:10" x14ac:dyDescent="0.25">
      <c r="A41" s="121" t="s">
        <v>0</v>
      </c>
      <c r="B41" s="122"/>
      <c r="C41" s="122"/>
      <c r="D41" s="122"/>
      <c r="E41" s="122"/>
      <c r="F41" s="122"/>
      <c r="G41" s="122"/>
      <c r="H41" s="122"/>
      <c r="I41" s="122"/>
      <c r="J41" s="123"/>
    </row>
    <row r="42" spans="1:10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6"/>
    </row>
    <row r="43" spans="1:10" ht="24.6" x14ac:dyDescent="0.25">
      <c r="A43" s="127"/>
      <c r="B43" s="127"/>
      <c r="C43" s="127"/>
      <c r="D43" s="127"/>
      <c r="E43" s="127"/>
      <c r="F43" s="127"/>
      <c r="G43" s="127"/>
      <c r="H43" s="127"/>
      <c r="I43" s="127"/>
      <c r="J43" s="127"/>
    </row>
    <row r="44" spans="1:10" ht="25.2" x14ac:dyDescent="0.65">
      <c r="A44" s="116" t="s">
        <v>1</v>
      </c>
      <c r="B44" s="117"/>
      <c r="C44" s="118" t="s">
        <v>2</v>
      </c>
      <c r="D44" s="118"/>
      <c r="E44" s="118"/>
      <c r="F44" s="118"/>
      <c r="G44" s="118"/>
      <c r="H44" s="118"/>
      <c r="I44" s="119" t="s">
        <v>3</v>
      </c>
      <c r="J44" s="120"/>
    </row>
    <row r="45" spans="1:10" ht="25.2" x14ac:dyDescent="0.65">
      <c r="A45" s="33" t="s">
        <v>82</v>
      </c>
      <c r="B45" s="34"/>
      <c r="C45" s="47"/>
      <c r="D45" s="47"/>
      <c r="E45" s="47"/>
      <c r="F45" s="47"/>
      <c r="G45" s="47"/>
      <c r="H45" s="47"/>
      <c r="I45" s="119" t="s">
        <v>5</v>
      </c>
      <c r="J45" s="120"/>
    </row>
    <row r="46" spans="1:10" ht="25.8" thickBot="1" x14ac:dyDescent="0.7">
      <c r="A46" s="89" t="s">
        <v>6</v>
      </c>
      <c r="B46" s="90"/>
      <c r="C46" s="83"/>
      <c r="D46" s="83"/>
      <c r="E46" s="83"/>
      <c r="F46" s="83"/>
      <c r="G46" s="83"/>
      <c r="H46" s="83"/>
      <c r="I46" s="84" t="s">
        <v>7</v>
      </c>
      <c r="J46" s="85"/>
    </row>
    <row r="47" spans="1:10" ht="18.600000000000001" x14ac:dyDescent="0.25">
      <c r="A47" s="91" t="s">
        <v>15</v>
      </c>
      <c r="B47" s="94" t="s">
        <v>14</v>
      </c>
      <c r="C47" s="100" t="s">
        <v>13</v>
      </c>
      <c r="D47" s="100" t="s">
        <v>12</v>
      </c>
      <c r="E47" s="100" t="s">
        <v>11</v>
      </c>
      <c r="F47" s="103" t="s">
        <v>10</v>
      </c>
      <c r="G47" s="106" t="s">
        <v>9</v>
      </c>
      <c r="H47" s="107"/>
      <c r="I47" s="108"/>
      <c r="J47" s="109" t="s">
        <v>8</v>
      </c>
    </row>
    <row r="48" spans="1:10" ht="18.600000000000001" x14ac:dyDescent="0.25">
      <c r="A48" s="92"/>
      <c r="B48" s="95"/>
      <c r="C48" s="101"/>
      <c r="D48" s="101"/>
      <c r="E48" s="101"/>
      <c r="F48" s="104"/>
      <c r="G48" s="112" t="s">
        <v>17</v>
      </c>
      <c r="H48" s="113"/>
      <c r="I48" s="114" t="s">
        <v>16</v>
      </c>
      <c r="J48" s="110"/>
    </row>
    <row r="49" spans="1:10" ht="19.2" thickBot="1" x14ac:dyDescent="0.3">
      <c r="A49" s="93"/>
      <c r="B49" s="96"/>
      <c r="C49" s="102"/>
      <c r="D49" s="102"/>
      <c r="E49" s="102"/>
      <c r="F49" s="105"/>
      <c r="G49" s="3" t="s">
        <v>19</v>
      </c>
      <c r="H49" s="4" t="s">
        <v>18</v>
      </c>
      <c r="I49" s="115"/>
      <c r="J49" s="111"/>
    </row>
    <row r="50" spans="1:10" ht="17.399999999999999" thickBot="1" x14ac:dyDescent="0.3">
      <c r="A50" s="6">
        <v>1</v>
      </c>
      <c r="B50" s="6" t="s">
        <v>67</v>
      </c>
      <c r="C50" s="7">
        <v>2</v>
      </c>
      <c r="D50" s="8">
        <v>3.65</v>
      </c>
      <c r="E50" s="8">
        <v>4</v>
      </c>
      <c r="F50" s="9">
        <v>0.03</v>
      </c>
      <c r="G50" s="7"/>
      <c r="H50" s="8">
        <v>0.52</v>
      </c>
      <c r="I50" s="17">
        <f>IF(C50&gt;0,C50,1)*IF(D50&gt;0,D50,1)*IF(E50&gt;0,E50,1)*IF(F50&gt;0,F50,1)-C50*IF(G50&gt;0,G50,0)+C50*IF(H50&gt;0,H50,0)</f>
        <v>1.9159999999999999</v>
      </c>
      <c r="J50" s="6" t="s">
        <v>78</v>
      </c>
    </row>
    <row r="51" spans="1:10" ht="17.399999999999999" thickBot="1" x14ac:dyDescent="0.3">
      <c r="A51" s="6">
        <v>2</v>
      </c>
      <c r="B51" s="6" t="s">
        <v>69</v>
      </c>
      <c r="C51" s="7">
        <v>2</v>
      </c>
      <c r="D51" s="8">
        <v>2.25</v>
      </c>
      <c r="E51" s="8">
        <v>1.2</v>
      </c>
      <c r="F51" s="9">
        <v>0.03</v>
      </c>
      <c r="G51" s="7"/>
      <c r="H51" s="8"/>
      <c r="I51" s="17">
        <f t="shared" ref="I51:I58" si="2">IF(C51&gt;0,C51,1)*IF(D51&gt;0,D51,1)*IF(E51&gt;0,E51,1)*IF(F51&gt;0,F51,1)-C51*IF(G51&gt;0,G51,0)+C51*IF(H51&gt;0,H51,0)</f>
        <v>0.16199999999999998</v>
      </c>
      <c r="J51" s="6"/>
    </row>
    <row r="52" spans="1:10" ht="17.399999999999999" thickBot="1" x14ac:dyDescent="0.3">
      <c r="A52" s="6">
        <v>3</v>
      </c>
      <c r="B52" s="6" t="s">
        <v>71</v>
      </c>
      <c r="C52" s="7">
        <v>2</v>
      </c>
      <c r="D52" s="8">
        <v>2.25</v>
      </c>
      <c r="E52" s="8">
        <v>1.2</v>
      </c>
      <c r="F52" s="9">
        <v>0.03</v>
      </c>
      <c r="G52" s="7"/>
      <c r="H52" s="8"/>
      <c r="I52" s="17">
        <f t="shared" si="2"/>
        <v>0.16199999999999998</v>
      </c>
      <c r="J52" s="6"/>
    </row>
    <row r="53" spans="1:10" ht="17.399999999999999" thickBot="1" x14ac:dyDescent="0.3">
      <c r="A53" s="6">
        <v>4</v>
      </c>
      <c r="B53" s="6" t="s">
        <v>67</v>
      </c>
      <c r="C53" s="7">
        <v>2</v>
      </c>
      <c r="D53" s="8">
        <v>3.65</v>
      </c>
      <c r="E53" s="8">
        <v>4</v>
      </c>
      <c r="F53" s="9">
        <v>0.03</v>
      </c>
      <c r="G53" s="7"/>
      <c r="H53" s="8"/>
      <c r="I53" s="17">
        <f t="shared" si="2"/>
        <v>0.876</v>
      </c>
      <c r="J53" s="6"/>
    </row>
    <row r="54" spans="1:10" ht="17.399999999999999" thickBot="1" x14ac:dyDescent="0.3">
      <c r="A54" s="6">
        <v>5</v>
      </c>
      <c r="B54" s="6" t="s">
        <v>72</v>
      </c>
      <c r="C54" s="7">
        <v>2</v>
      </c>
      <c r="D54" s="8">
        <v>3.67</v>
      </c>
      <c r="E54" s="8">
        <v>1</v>
      </c>
      <c r="F54" s="9">
        <v>0.03</v>
      </c>
      <c r="G54" s="7"/>
      <c r="H54" s="8"/>
      <c r="I54" s="17">
        <f t="shared" si="2"/>
        <v>0.22019999999999998</v>
      </c>
      <c r="J54" s="6"/>
    </row>
    <row r="55" spans="1:10" ht="17.399999999999999" thickBot="1" x14ac:dyDescent="0.3">
      <c r="A55" s="6">
        <v>6</v>
      </c>
      <c r="B55" s="27" t="s">
        <v>73</v>
      </c>
      <c r="C55" s="7">
        <v>2</v>
      </c>
      <c r="D55" s="29">
        <v>5.75</v>
      </c>
      <c r="E55" s="29">
        <v>6.8</v>
      </c>
      <c r="F55" s="9">
        <v>0.03</v>
      </c>
      <c r="G55" s="28"/>
      <c r="H55" s="29"/>
      <c r="I55" s="17">
        <f t="shared" si="2"/>
        <v>2.3460000000000001</v>
      </c>
      <c r="J55" s="6"/>
    </row>
    <row r="56" spans="1:10" ht="17.399999999999999" thickBot="1" x14ac:dyDescent="0.3">
      <c r="A56" s="6">
        <v>7</v>
      </c>
      <c r="B56" s="27" t="s">
        <v>74</v>
      </c>
      <c r="C56" s="7">
        <v>2</v>
      </c>
      <c r="D56" s="29">
        <v>3.05</v>
      </c>
      <c r="E56" s="29">
        <v>3.15</v>
      </c>
      <c r="F56" s="9">
        <v>0.03</v>
      </c>
      <c r="G56" s="28"/>
      <c r="H56" s="29"/>
      <c r="I56" s="17">
        <f t="shared" si="2"/>
        <v>0.57645000000000002</v>
      </c>
      <c r="J56" s="6"/>
    </row>
    <row r="57" spans="1:10" ht="17.399999999999999" thickBot="1" x14ac:dyDescent="0.3">
      <c r="A57" s="6">
        <v>8</v>
      </c>
      <c r="B57" s="27" t="s">
        <v>76</v>
      </c>
      <c r="C57" s="7">
        <v>2</v>
      </c>
      <c r="D57" s="29">
        <v>1.3</v>
      </c>
      <c r="E57" s="29">
        <v>2.1</v>
      </c>
      <c r="F57" s="9">
        <v>0.03</v>
      </c>
      <c r="G57" s="28"/>
      <c r="H57" s="29"/>
      <c r="I57" s="17">
        <f t="shared" si="2"/>
        <v>0.16380000000000003</v>
      </c>
      <c r="J57" s="6"/>
    </row>
    <row r="58" spans="1:10" ht="33.6" x14ac:dyDescent="0.25">
      <c r="A58" s="6">
        <v>9</v>
      </c>
      <c r="B58" s="27" t="s">
        <v>79</v>
      </c>
      <c r="C58" s="28">
        <v>1</v>
      </c>
      <c r="D58" s="29">
        <v>9.5</v>
      </c>
      <c r="E58" s="29">
        <v>11.6</v>
      </c>
      <c r="F58" s="9">
        <v>0.03</v>
      </c>
      <c r="G58" s="28">
        <v>0.36599999999999999</v>
      </c>
      <c r="H58" s="29"/>
      <c r="I58" s="17">
        <f t="shared" si="2"/>
        <v>2.94</v>
      </c>
      <c r="J58" s="20" t="s">
        <v>80</v>
      </c>
    </row>
    <row r="65" spans="1:10" x14ac:dyDescent="0.25">
      <c r="A65" s="121" t="s">
        <v>0</v>
      </c>
      <c r="B65" s="122"/>
      <c r="C65" s="122"/>
      <c r="D65" s="122"/>
      <c r="E65" s="122"/>
      <c r="F65" s="122"/>
      <c r="G65" s="122"/>
      <c r="H65" s="122"/>
      <c r="I65" s="122"/>
      <c r="J65" s="123"/>
    </row>
    <row r="66" spans="1:10" x14ac:dyDescent="0.25">
      <c r="A66" s="124"/>
      <c r="B66" s="125"/>
      <c r="C66" s="125"/>
      <c r="D66" s="125"/>
      <c r="E66" s="125"/>
      <c r="F66" s="125"/>
      <c r="G66" s="125"/>
      <c r="H66" s="125"/>
      <c r="I66" s="125"/>
      <c r="J66" s="126"/>
    </row>
    <row r="67" spans="1:10" ht="24.6" x14ac:dyDescent="0.25">
      <c r="A67" s="127"/>
      <c r="B67" s="127"/>
      <c r="C67" s="127"/>
      <c r="D67" s="127"/>
      <c r="E67" s="127"/>
      <c r="F67" s="127"/>
      <c r="G67" s="127"/>
      <c r="H67" s="127"/>
      <c r="I67" s="127"/>
      <c r="J67" s="127"/>
    </row>
    <row r="68" spans="1:10" ht="25.2" x14ac:dyDescent="0.65">
      <c r="A68" s="116" t="s">
        <v>1</v>
      </c>
      <c r="B68" s="117"/>
      <c r="C68" s="118" t="s">
        <v>2</v>
      </c>
      <c r="D68" s="118"/>
      <c r="E68" s="118"/>
      <c r="F68" s="118"/>
      <c r="G68" s="118"/>
      <c r="H68" s="118"/>
      <c r="I68" s="119" t="s">
        <v>3</v>
      </c>
      <c r="J68" s="120"/>
    </row>
    <row r="69" spans="1:10" ht="25.2" x14ac:dyDescent="0.65">
      <c r="A69" s="33" t="s">
        <v>83</v>
      </c>
      <c r="B69" s="34"/>
      <c r="C69" s="47"/>
      <c r="D69" s="47"/>
      <c r="E69" s="47"/>
      <c r="F69" s="47"/>
      <c r="G69" s="47"/>
      <c r="H69" s="47"/>
      <c r="I69" s="119" t="s">
        <v>5</v>
      </c>
      <c r="J69" s="120"/>
    </row>
    <row r="70" spans="1:10" ht="25.8" thickBot="1" x14ac:dyDescent="0.7">
      <c r="A70" s="89" t="s">
        <v>6</v>
      </c>
      <c r="B70" s="90"/>
      <c r="C70" s="83"/>
      <c r="D70" s="83"/>
      <c r="E70" s="83"/>
      <c r="F70" s="83"/>
      <c r="G70" s="83"/>
      <c r="H70" s="83"/>
      <c r="I70" s="84" t="s">
        <v>7</v>
      </c>
      <c r="J70" s="85"/>
    </row>
    <row r="71" spans="1:10" ht="18.600000000000001" x14ac:dyDescent="0.25">
      <c r="A71" s="91" t="s">
        <v>15</v>
      </c>
      <c r="B71" s="94" t="s">
        <v>14</v>
      </c>
      <c r="C71" s="100" t="s">
        <v>13</v>
      </c>
      <c r="D71" s="100" t="s">
        <v>12</v>
      </c>
      <c r="E71" s="100" t="s">
        <v>11</v>
      </c>
      <c r="F71" s="103" t="s">
        <v>10</v>
      </c>
      <c r="G71" s="106" t="s">
        <v>9</v>
      </c>
      <c r="H71" s="107"/>
      <c r="I71" s="108"/>
      <c r="J71" s="109" t="s">
        <v>8</v>
      </c>
    </row>
    <row r="72" spans="1:10" ht="18.600000000000001" x14ac:dyDescent="0.25">
      <c r="A72" s="92"/>
      <c r="B72" s="95"/>
      <c r="C72" s="101"/>
      <c r="D72" s="101"/>
      <c r="E72" s="101"/>
      <c r="F72" s="104"/>
      <c r="G72" s="112" t="s">
        <v>17</v>
      </c>
      <c r="H72" s="113"/>
      <c r="I72" s="114" t="s">
        <v>16</v>
      </c>
      <c r="J72" s="110"/>
    </row>
    <row r="73" spans="1:10" ht="19.2" thickBot="1" x14ac:dyDescent="0.3">
      <c r="A73" s="93"/>
      <c r="B73" s="96"/>
      <c r="C73" s="102"/>
      <c r="D73" s="102"/>
      <c r="E73" s="102"/>
      <c r="F73" s="105"/>
      <c r="G73" s="3" t="s">
        <v>19</v>
      </c>
      <c r="H73" s="4" t="s">
        <v>18</v>
      </c>
      <c r="I73" s="115"/>
      <c r="J73" s="111"/>
    </row>
    <row r="74" spans="1:10" ht="17.399999999999999" thickBot="1" x14ac:dyDescent="0.3">
      <c r="A74" s="6">
        <v>1</v>
      </c>
      <c r="B74" s="6" t="s">
        <v>67</v>
      </c>
      <c r="C74" s="7">
        <v>2</v>
      </c>
      <c r="D74" s="8">
        <v>3.65</v>
      </c>
      <c r="E74" s="8">
        <v>4</v>
      </c>
      <c r="F74" s="9">
        <v>0.01</v>
      </c>
      <c r="G74" s="7"/>
      <c r="H74" s="8">
        <v>0.52</v>
      </c>
      <c r="I74" s="17">
        <f>IF(C74&gt;0,C74,1)*IF(D74&gt;0,D74,1)*IF(E74&gt;0,E74,1)*IF(F74&gt;0,F74,1)-C74*IF(G74&gt;0,G74,0)+C74*IF(H74&gt;0,H74,0)</f>
        <v>1.3320000000000001</v>
      </c>
      <c r="J74" s="6" t="s">
        <v>78</v>
      </c>
    </row>
    <row r="75" spans="1:10" ht="17.399999999999999" thickBot="1" x14ac:dyDescent="0.3">
      <c r="A75" s="6">
        <v>2</v>
      </c>
      <c r="B75" s="6" t="s">
        <v>69</v>
      </c>
      <c r="C75" s="7">
        <v>2</v>
      </c>
      <c r="D75" s="8">
        <v>2.25</v>
      </c>
      <c r="E75" s="8">
        <v>1.2</v>
      </c>
      <c r="F75" s="9">
        <v>0.01</v>
      </c>
      <c r="G75" s="7"/>
      <c r="H75" s="8"/>
      <c r="I75" s="17">
        <f t="shared" ref="I75:I81" si="3">IF(C75&gt;0,C75,1)*IF(D75&gt;0,D75,1)*IF(E75&gt;0,E75,1)*IF(F75&gt;0,F75,1)-C75*IF(G75&gt;0,G75,0)+C75*IF(H75&gt;0,H75,0)</f>
        <v>5.3999999999999992E-2</v>
      </c>
      <c r="J75" s="6"/>
    </row>
    <row r="76" spans="1:10" ht="17.399999999999999" thickBot="1" x14ac:dyDescent="0.3">
      <c r="A76" s="6">
        <v>3</v>
      </c>
      <c r="B76" s="6" t="s">
        <v>71</v>
      </c>
      <c r="C76" s="7">
        <v>2</v>
      </c>
      <c r="D76" s="8">
        <v>2.25</v>
      </c>
      <c r="E76" s="8">
        <v>1.2</v>
      </c>
      <c r="F76" s="9">
        <v>0.01</v>
      </c>
      <c r="G76" s="7"/>
      <c r="H76" s="8"/>
      <c r="I76" s="17">
        <f t="shared" si="3"/>
        <v>5.3999999999999992E-2</v>
      </c>
      <c r="J76" s="6"/>
    </row>
    <row r="77" spans="1:10" ht="17.399999999999999" thickBot="1" x14ac:dyDescent="0.3">
      <c r="A77" s="6">
        <v>4</v>
      </c>
      <c r="B77" s="6" t="s">
        <v>67</v>
      </c>
      <c r="C77" s="7">
        <v>2</v>
      </c>
      <c r="D77" s="8">
        <v>3.65</v>
      </c>
      <c r="E77" s="8">
        <v>4</v>
      </c>
      <c r="F77" s="9">
        <v>0.01</v>
      </c>
      <c r="G77" s="7"/>
      <c r="H77" s="8"/>
      <c r="I77" s="17">
        <f t="shared" si="3"/>
        <v>0.29199999999999998</v>
      </c>
      <c r="J77" s="6"/>
    </row>
    <row r="78" spans="1:10" ht="17.399999999999999" thickBot="1" x14ac:dyDescent="0.3">
      <c r="A78" s="6">
        <v>5</v>
      </c>
      <c r="B78" s="6" t="s">
        <v>72</v>
      </c>
      <c r="C78" s="7">
        <v>2</v>
      </c>
      <c r="D78" s="8">
        <v>3.67</v>
      </c>
      <c r="E78" s="8">
        <v>1</v>
      </c>
      <c r="F78" s="9">
        <v>0.01</v>
      </c>
      <c r="G78" s="7"/>
      <c r="H78" s="8"/>
      <c r="I78" s="17">
        <f t="shared" si="3"/>
        <v>7.3400000000000007E-2</v>
      </c>
      <c r="J78" s="6"/>
    </row>
    <row r="79" spans="1:10" ht="17.399999999999999" thickBot="1" x14ac:dyDescent="0.3">
      <c r="A79" s="6">
        <v>6</v>
      </c>
      <c r="B79" s="27" t="s">
        <v>73</v>
      </c>
      <c r="C79" s="7">
        <v>2</v>
      </c>
      <c r="D79" s="29">
        <v>5.75</v>
      </c>
      <c r="E79" s="29">
        <v>6.8</v>
      </c>
      <c r="F79" s="9">
        <v>0.01</v>
      </c>
      <c r="G79" s="28"/>
      <c r="H79" s="29"/>
      <c r="I79" s="17">
        <f t="shared" si="3"/>
        <v>0.78200000000000003</v>
      </c>
      <c r="J79" s="6"/>
    </row>
    <row r="80" spans="1:10" ht="17.399999999999999" thickBot="1" x14ac:dyDescent="0.3">
      <c r="A80" s="6">
        <v>7</v>
      </c>
      <c r="B80" s="27" t="s">
        <v>74</v>
      </c>
      <c r="C80" s="7">
        <v>2</v>
      </c>
      <c r="D80" s="29">
        <v>3.05</v>
      </c>
      <c r="E80" s="29">
        <v>3.15</v>
      </c>
      <c r="F80" s="9">
        <v>0.01</v>
      </c>
      <c r="G80" s="28"/>
      <c r="H80" s="29"/>
      <c r="I80" s="17">
        <f t="shared" si="3"/>
        <v>0.19215000000000002</v>
      </c>
      <c r="J80" s="6"/>
    </row>
    <row r="81" spans="1:10" ht="16.8" x14ac:dyDescent="0.25">
      <c r="A81" s="6">
        <v>8</v>
      </c>
      <c r="B81" s="27" t="s">
        <v>76</v>
      </c>
      <c r="C81" s="7">
        <v>2</v>
      </c>
      <c r="D81" s="29">
        <v>1.3</v>
      </c>
      <c r="E81" s="29">
        <v>2.1</v>
      </c>
      <c r="F81" s="9">
        <v>0.01</v>
      </c>
      <c r="G81" s="28"/>
      <c r="H81" s="29"/>
      <c r="I81" s="17">
        <f t="shared" si="3"/>
        <v>5.460000000000001E-2</v>
      </c>
      <c r="J81" s="6"/>
    </row>
    <row r="89" spans="1:10" x14ac:dyDescent="0.25">
      <c r="A89" s="121" t="s">
        <v>0</v>
      </c>
      <c r="B89" s="122"/>
      <c r="C89" s="122"/>
      <c r="D89" s="122"/>
      <c r="E89" s="122"/>
      <c r="F89" s="122"/>
      <c r="G89" s="122"/>
      <c r="H89" s="122"/>
      <c r="I89" s="122"/>
      <c r="J89" s="123"/>
    </row>
    <row r="90" spans="1:10" x14ac:dyDescent="0.25">
      <c r="A90" s="124"/>
      <c r="B90" s="125"/>
      <c r="C90" s="125"/>
      <c r="D90" s="125"/>
      <c r="E90" s="125"/>
      <c r="F90" s="125"/>
      <c r="G90" s="125"/>
      <c r="H90" s="125"/>
      <c r="I90" s="125"/>
      <c r="J90" s="126"/>
    </row>
    <row r="91" spans="1:10" ht="24.6" x14ac:dyDescent="0.25">
      <c r="A91" s="127"/>
      <c r="B91" s="127"/>
      <c r="C91" s="127"/>
      <c r="D91" s="127"/>
      <c r="E91" s="127"/>
      <c r="F91" s="127"/>
      <c r="G91" s="127"/>
      <c r="H91" s="127"/>
      <c r="I91" s="127"/>
      <c r="J91" s="127"/>
    </row>
    <row r="92" spans="1:10" ht="25.2" x14ac:dyDescent="0.65">
      <c r="A92" s="116" t="s">
        <v>1</v>
      </c>
      <c r="B92" s="117"/>
      <c r="C92" s="118" t="s">
        <v>2</v>
      </c>
      <c r="D92" s="118"/>
      <c r="E92" s="118"/>
      <c r="F92" s="118"/>
      <c r="G92" s="118"/>
      <c r="H92" s="118"/>
      <c r="I92" s="119" t="s">
        <v>3</v>
      </c>
      <c r="J92" s="120"/>
    </row>
    <row r="93" spans="1:10" ht="25.2" x14ac:dyDescent="0.65">
      <c r="A93" s="33" t="s">
        <v>84</v>
      </c>
      <c r="B93" s="34"/>
      <c r="C93" s="47"/>
      <c r="D93" s="47"/>
      <c r="E93" s="47"/>
      <c r="F93" s="47"/>
      <c r="G93" s="47"/>
      <c r="H93" s="47"/>
      <c r="I93" s="119" t="s">
        <v>5</v>
      </c>
      <c r="J93" s="120"/>
    </row>
    <row r="94" spans="1:10" ht="25.8" thickBot="1" x14ac:dyDescent="0.7">
      <c r="A94" s="89" t="s">
        <v>6</v>
      </c>
      <c r="B94" s="90"/>
      <c r="C94" s="83"/>
      <c r="D94" s="83"/>
      <c r="E94" s="83"/>
      <c r="F94" s="83"/>
      <c r="G94" s="83"/>
      <c r="H94" s="83"/>
      <c r="I94" s="84" t="s">
        <v>7</v>
      </c>
      <c r="J94" s="85"/>
    </row>
    <row r="95" spans="1:10" ht="18.600000000000001" x14ac:dyDescent="0.25">
      <c r="A95" s="91" t="s">
        <v>15</v>
      </c>
      <c r="B95" s="94" t="s">
        <v>14</v>
      </c>
      <c r="C95" s="100" t="s">
        <v>13</v>
      </c>
      <c r="D95" s="100" t="s">
        <v>12</v>
      </c>
      <c r="E95" s="100" t="s">
        <v>11</v>
      </c>
      <c r="F95" s="103" t="s">
        <v>10</v>
      </c>
      <c r="G95" s="106" t="s">
        <v>9</v>
      </c>
      <c r="H95" s="107"/>
      <c r="I95" s="108"/>
      <c r="J95" s="109" t="s">
        <v>8</v>
      </c>
    </row>
    <row r="96" spans="1:10" ht="18.600000000000001" x14ac:dyDescent="0.25">
      <c r="A96" s="92"/>
      <c r="B96" s="95"/>
      <c r="C96" s="101"/>
      <c r="D96" s="101"/>
      <c r="E96" s="101"/>
      <c r="F96" s="104"/>
      <c r="G96" s="112" t="s">
        <v>17</v>
      </c>
      <c r="H96" s="113"/>
      <c r="I96" s="114" t="s">
        <v>16</v>
      </c>
      <c r="J96" s="110"/>
    </row>
    <row r="97" spans="1:10" ht="19.2" thickBot="1" x14ac:dyDescent="0.3">
      <c r="A97" s="93"/>
      <c r="B97" s="96"/>
      <c r="C97" s="102"/>
      <c r="D97" s="102"/>
      <c r="E97" s="102"/>
      <c r="F97" s="105"/>
      <c r="G97" s="3" t="s">
        <v>19</v>
      </c>
      <c r="H97" s="4" t="s">
        <v>18</v>
      </c>
      <c r="I97" s="115"/>
      <c r="J97" s="111"/>
    </row>
    <row r="98" spans="1:10" ht="34.200000000000003" thickBot="1" x14ac:dyDescent="0.3">
      <c r="A98" s="6">
        <v>1</v>
      </c>
      <c r="B98" s="27" t="s">
        <v>79</v>
      </c>
      <c r="C98" s="28">
        <v>1</v>
      </c>
      <c r="D98" s="29">
        <v>9.5</v>
      </c>
      <c r="E98" s="29">
        <v>11.6</v>
      </c>
      <c r="F98" s="9"/>
      <c r="G98" s="28">
        <v>12.22</v>
      </c>
      <c r="H98" s="29"/>
      <c r="I98" s="17">
        <f t="shared" ref="I98" si="4">IF(C98&gt;0,C98,1)*IF(D98&gt;0,D98,1)*IF(E98&gt;0,E98,1)*IF(F98&gt;0,F98,1)-C98*IF(G98&gt;0,G98,0)+C98*IF(H98&gt;0,H98,0)</f>
        <v>97.98</v>
      </c>
      <c r="J98" s="20" t="s">
        <v>80</v>
      </c>
    </row>
    <row r="99" spans="1:10" ht="17.399999999999999" thickBot="1" x14ac:dyDescent="0.3">
      <c r="A99" s="6">
        <v>2</v>
      </c>
      <c r="B99" s="6" t="s">
        <v>77</v>
      </c>
      <c r="C99" s="7">
        <v>1</v>
      </c>
      <c r="D99" s="8">
        <v>35</v>
      </c>
      <c r="E99" s="8"/>
      <c r="F99" s="9">
        <v>0.2</v>
      </c>
      <c r="G99" s="7"/>
      <c r="H99" s="8"/>
      <c r="I99" s="17">
        <f t="shared" ref="I99:I101" si="5">IF(C99&gt;0,C99,1)*IF(D99&gt;0,D99,1)*IF(E99&gt;0,E99,1)*IF(F99&gt;0,F99,1)-C99*IF(G99&gt;0,G99,0)+C99*IF(H99&gt;0,H99,0)</f>
        <v>7</v>
      </c>
      <c r="J99" s="6"/>
    </row>
    <row r="100" spans="1:10" ht="34.200000000000003" thickBot="1" x14ac:dyDescent="0.3">
      <c r="A100" s="6"/>
      <c r="B100" s="6" t="s">
        <v>69</v>
      </c>
      <c r="C100" s="7">
        <v>1</v>
      </c>
      <c r="D100" s="8">
        <v>2.25</v>
      </c>
      <c r="E100" s="8">
        <v>1.2</v>
      </c>
      <c r="F100" s="9"/>
      <c r="G100" s="7"/>
      <c r="H100" s="8">
        <v>3.05</v>
      </c>
      <c r="I100" s="17">
        <f t="shared" si="5"/>
        <v>5.75</v>
      </c>
      <c r="J100" s="20" t="s">
        <v>89</v>
      </c>
    </row>
    <row r="101" spans="1:10" ht="34.200000000000003" thickBot="1" x14ac:dyDescent="0.3">
      <c r="A101" s="6"/>
      <c r="B101" s="6" t="s">
        <v>71</v>
      </c>
      <c r="C101" s="7">
        <v>1</v>
      </c>
      <c r="D101" s="8">
        <v>2.25</v>
      </c>
      <c r="E101" s="8">
        <v>1.2</v>
      </c>
      <c r="F101" s="9"/>
      <c r="G101" s="7"/>
      <c r="H101" s="8">
        <v>3.05</v>
      </c>
      <c r="I101" s="17">
        <f t="shared" si="5"/>
        <v>5.75</v>
      </c>
      <c r="J101" s="20" t="s">
        <v>89</v>
      </c>
    </row>
    <row r="102" spans="1:10" ht="17.399999999999999" thickBot="1" x14ac:dyDescent="0.3">
      <c r="A102" s="6"/>
      <c r="B102" s="6"/>
      <c r="C102" s="7"/>
      <c r="D102" s="8"/>
      <c r="E102" s="8"/>
      <c r="F102" s="9"/>
      <c r="G102" s="7"/>
      <c r="H102" s="8"/>
      <c r="I102" s="17"/>
      <c r="J102" s="6"/>
    </row>
    <row r="103" spans="1:10" ht="17.399999999999999" thickBot="1" x14ac:dyDescent="0.3">
      <c r="A103" s="6"/>
      <c r="B103" s="27"/>
      <c r="C103" s="7"/>
      <c r="D103" s="29"/>
      <c r="E103" s="29"/>
      <c r="F103" s="9"/>
      <c r="G103" s="28"/>
      <c r="H103" s="29"/>
      <c r="I103" s="17"/>
      <c r="J103" s="6"/>
    </row>
    <row r="104" spans="1:10" ht="17.399999999999999" thickBot="1" x14ac:dyDescent="0.3">
      <c r="A104" s="6"/>
      <c r="B104" s="27"/>
      <c r="C104" s="7"/>
      <c r="D104" s="29"/>
      <c r="E104" s="29"/>
      <c r="F104" s="9"/>
      <c r="G104" s="28"/>
      <c r="H104" s="29"/>
      <c r="I104" s="17"/>
      <c r="J104" s="6"/>
    </row>
    <row r="105" spans="1:10" ht="16.8" x14ac:dyDescent="0.25">
      <c r="A105" s="6"/>
      <c r="B105" s="27"/>
      <c r="C105" s="7"/>
      <c r="D105" s="29"/>
      <c r="E105" s="29"/>
      <c r="F105" s="9"/>
      <c r="G105" s="28"/>
      <c r="H105" s="29"/>
      <c r="I105" s="17"/>
      <c r="J105" s="6"/>
    </row>
  </sheetData>
  <mergeCells count="99">
    <mergeCell ref="I93:J93"/>
    <mergeCell ref="A94:B94"/>
    <mergeCell ref="C94:H94"/>
    <mergeCell ref="I94:J94"/>
    <mergeCell ref="G95:I95"/>
    <mergeCell ref="J95:J97"/>
    <mergeCell ref="G96:H96"/>
    <mergeCell ref="I96:I97"/>
    <mergeCell ref="A95:A97"/>
    <mergeCell ref="B95:B97"/>
    <mergeCell ref="C95:C97"/>
    <mergeCell ref="D95:D97"/>
    <mergeCell ref="E95:E97"/>
    <mergeCell ref="F95:F97"/>
    <mergeCell ref="I72:I73"/>
    <mergeCell ref="A89:J90"/>
    <mergeCell ref="A92:B92"/>
    <mergeCell ref="C92:H92"/>
    <mergeCell ref="I92:J92"/>
    <mergeCell ref="A65:J66"/>
    <mergeCell ref="A67:J67"/>
    <mergeCell ref="A91:J91"/>
    <mergeCell ref="I69:J69"/>
    <mergeCell ref="A70:B70"/>
    <mergeCell ref="C70:H70"/>
    <mergeCell ref="I70:J70"/>
    <mergeCell ref="A71:A73"/>
    <mergeCell ref="B71:B73"/>
    <mergeCell ref="C71:C73"/>
    <mergeCell ref="D71:D73"/>
    <mergeCell ref="E71:E73"/>
    <mergeCell ref="F71:F73"/>
    <mergeCell ref="G71:I71"/>
    <mergeCell ref="J71:J73"/>
    <mergeCell ref="G72:H72"/>
    <mergeCell ref="A68:B68"/>
    <mergeCell ref="C68:H68"/>
    <mergeCell ref="I68:J68"/>
    <mergeCell ref="A46:B46"/>
    <mergeCell ref="C46:H46"/>
    <mergeCell ref="I46:J46"/>
    <mergeCell ref="A47:A49"/>
    <mergeCell ref="B47:B49"/>
    <mergeCell ref="C47:C49"/>
    <mergeCell ref="D47:D49"/>
    <mergeCell ref="E47:E49"/>
    <mergeCell ref="F47:F49"/>
    <mergeCell ref="G47:I47"/>
    <mergeCell ref="J47:J49"/>
    <mergeCell ref="G48:H48"/>
    <mergeCell ref="I48:I49"/>
    <mergeCell ref="A44:B44"/>
    <mergeCell ref="C44:H44"/>
    <mergeCell ref="I44:J44"/>
    <mergeCell ref="I45:J45"/>
    <mergeCell ref="G7:I7"/>
    <mergeCell ref="J7:J9"/>
    <mergeCell ref="G8:H8"/>
    <mergeCell ref="I8:I9"/>
    <mergeCell ref="A41:J42"/>
    <mergeCell ref="A43:J43"/>
    <mergeCell ref="A7:A9"/>
    <mergeCell ref="B7:B9"/>
    <mergeCell ref="C7:C9"/>
    <mergeCell ref="D7:D9"/>
    <mergeCell ref="E7:E9"/>
    <mergeCell ref="F7:F9"/>
    <mergeCell ref="A5:B5"/>
    <mergeCell ref="C5:H5"/>
    <mergeCell ref="I5:J5"/>
    <mergeCell ref="A6:B6"/>
    <mergeCell ref="C6:H6"/>
    <mergeCell ref="I6:J6"/>
    <mergeCell ref="G24:I24"/>
    <mergeCell ref="J24:J26"/>
    <mergeCell ref="G25:H25"/>
    <mergeCell ref="I25:I26"/>
    <mergeCell ref="A1:J2"/>
    <mergeCell ref="A3:J3"/>
    <mergeCell ref="A4:B4"/>
    <mergeCell ref="C4:H4"/>
    <mergeCell ref="I4:J4"/>
    <mergeCell ref="A24:A26"/>
    <mergeCell ref="B24:B26"/>
    <mergeCell ref="C24:C26"/>
    <mergeCell ref="D24:D26"/>
    <mergeCell ref="E24:E26"/>
    <mergeCell ref="F24:F26"/>
    <mergeCell ref="A22:B22"/>
    <mergeCell ref="C22:H22"/>
    <mergeCell ref="I22:J22"/>
    <mergeCell ref="A23:B23"/>
    <mergeCell ref="C23:H23"/>
    <mergeCell ref="I23:J23"/>
    <mergeCell ref="A18:J19"/>
    <mergeCell ref="A20:J20"/>
    <mergeCell ref="A21:B21"/>
    <mergeCell ref="C21:H21"/>
    <mergeCell ref="I21:J2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7"/>
  <sheetViews>
    <sheetView rightToLeft="1" zoomScale="80" zoomScaleNormal="80" workbookViewId="0">
      <selection activeCell="R8" sqref="R8"/>
    </sheetView>
  </sheetViews>
  <sheetFormatPr defaultRowHeight="13.8" x14ac:dyDescent="0.25"/>
  <cols>
    <col min="1" max="1" width="5.59765625" customWidth="1"/>
    <col min="2" max="2" width="19.69921875" customWidth="1"/>
    <col min="3" max="3" width="5.69921875" customWidth="1"/>
    <col min="4" max="4" width="6.09765625" customWidth="1"/>
    <col min="5" max="5" width="5.296875" customWidth="1"/>
    <col min="6" max="6" width="6.296875" customWidth="1"/>
    <col min="7" max="8" width="6.3984375" customWidth="1"/>
    <col min="9" max="9" width="7.8984375" customWidth="1"/>
    <col min="10" max="10" width="12.296875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200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00" t="s">
        <v>11</v>
      </c>
      <c r="F7" s="103" t="s">
        <v>10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95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96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6">
        <v>1</v>
      </c>
      <c r="B10" s="6" t="s">
        <v>85</v>
      </c>
      <c r="C10" s="7">
        <v>52</v>
      </c>
      <c r="D10" s="8">
        <v>1.2</v>
      </c>
      <c r="E10" s="8">
        <v>0.3</v>
      </c>
      <c r="F10" s="9"/>
      <c r="G10" s="7"/>
      <c r="H10" s="8"/>
      <c r="I10" s="17">
        <f>IF(C10&gt;0,C10,1)*IF(D10&gt;0,D10,1)*IF(E10&gt;0,E10,1)*IF(F10&gt;0,F10,1)-IF(G10&gt;0,G10,0)+IF(H10&gt;0,H10,0)</f>
        <v>18.72</v>
      </c>
      <c r="J10" s="6"/>
    </row>
    <row r="11" spans="1:10" ht="17.399999999999999" thickBot="1" x14ac:dyDescent="0.3">
      <c r="A11" s="6">
        <v>2</v>
      </c>
      <c r="B11" s="6" t="s">
        <v>87</v>
      </c>
      <c r="C11" s="7">
        <v>7</v>
      </c>
      <c r="D11" s="8">
        <v>2.5</v>
      </c>
      <c r="E11" s="8">
        <v>1.2</v>
      </c>
      <c r="F11" s="9"/>
      <c r="G11" s="7"/>
      <c r="H11" s="8"/>
      <c r="I11" s="17">
        <f>IF(C11&gt;0,C11,1)*IF(D11&gt;0,D11,1)*IF(E11&gt;0,E11,1)*IF(F11&gt;0,F11,1)-IF(G11&gt;0,G11,0)+IF(H11&gt;0,H11,0)</f>
        <v>21</v>
      </c>
      <c r="J11" s="6"/>
    </row>
    <row r="12" spans="1:10" ht="51" thickBot="1" x14ac:dyDescent="0.3">
      <c r="A12" s="6">
        <v>3</v>
      </c>
      <c r="B12" s="6" t="s">
        <v>201</v>
      </c>
      <c r="C12" s="7">
        <v>1</v>
      </c>
      <c r="D12" s="8">
        <v>9.1</v>
      </c>
      <c r="E12" s="8">
        <v>8.6</v>
      </c>
      <c r="F12" s="9"/>
      <c r="G12" s="7">
        <v>26.6</v>
      </c>
      <c r="H12" s="8"/>
      <c r="I12" s="17">
        <f>IF(C12&gt;0,C12,1)*IF(D12&gt;0,D12,1)*IF(E12&gt;0,E12,1)*IF(F12&gt;0,F12,1)-IF(G12&gt;0,G12,0)+IF(H12&gt;0,H12,0)</f>
        <v>51.659999999999989</v>
      </c>
      <c r="J12" s="20" t="s">
        <v>202</v>
      </c>
    </row>
    <row r="13" spans="1:10" ht="17.399999999999999" thickBot="1" x14ac:dyDescent="0.3">
      <c r="A13" s="6"/>
      <c r="B13" s="6"/>
      <c r="C13" s="7"/>
      <c r="D13" s="8"/>
      <c r="E13" s="8"/>
      <c r="F13" s="9"/>
      <c r="G13" s="7"/>
      <c r="H13" s="8"/>
      <c r="I13" s="17">
        <f t="shared" ref="I13" si="0">IF(C13&gt;0,C13,0)*IF(D13&gt;0,D13,0)*IF(E13&gt;0,E13,0)*IF(F13&gt;0,F13,0)-IF(G13&gt;0,G13,0)+IF(H13&gt;0,H13,0)</f>
        <v>0</v>
      </c>
      <c r="J13" s="6"/>
    </row>
    <row r="14" spans="1:10" ht="17.399999999999999" thickBot="1" x14ac:dyDescent="0.3">
      <c r="A14" s="54"/>
      <c r="B14" s="54"/>
      <c r="C14" s="54"/>
      <c r="D14" s="54"/>
      <c r="E14" s="54"/>
      <c r="F14" s="54"/>
      <c r="G14" s="54"/>
      <c r="H14" s="55"/>
      <c r="I14" s="63">
        <f>SUM(I10:I13)</f>
        <v>91.38</v>
      </c>
      <c r="J14" s="14" t="s">
        <v>21</v>
      </c>
    </row>
    <row r="18" spans="1:10" x14ac:dyDescent="0.25">
      <c r="A18" s="121" t="s">
        <v>0</v>
      </c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6"/>
    </row>
    <row r="20" spans="1:10" ht="24.6" x14ac:dyDescent="0.25">
      <c r="A20" s="127"/>
      <c r="B20" s="127"/>
      <c r="C20" s="127"/>
      <c r="D20" s="127"/>
      <c r="E20" s="127"/>
      <c r="F20" s="127"/>
      <c r="G20" s="127"/>
      <c r="H20" s="127"/>
      <c r="I20" s="127"/>
      <c r="J20" s="127"/>
    </row>
    <row r="21" spans="1:10" ht="25.2" x14ac:dyDescent="0.65">
      <c r="A21" s="116" t="s">
        <v>1</v>
      </c>
      <c r="B21" s="117"/>
      <c r="C21" s="118" t="s">
        <v>2</v>
      </c>
      <c r="D21" s="118"/>
      <c r="E21" s="118"/>
      <c r="F21" s="118"/>
      <c r="G21" s="118"/>
      <c r="H21" s="118"/>
      <c r="I21" s="119" t="s">
        <v>3</v>
      </c>
      <c r="J21" s="120"/>
    </row>
    <row r="22" spans="1:10" ht="25.2" x14ac:dyDescent="0.65">
      <c r="A22" s="116" t="s">
        <v>203</v>
      </c>
      <c r="B22" s="117"/>
      <c r="C22" s="118"/>
      <c r="D22" s="118"/>
      <c r="E22" s="118"/>
      <c r="F22" s="118"/>
      <c r="G22" s="118"/>
      <c r="H22" s="118"/>
      <c r="I22" s="119" t="s">
        <v>5</v>
      </c>
      <c r="J22" s="120"/>
    </row>
    <row r="23" spans="1:10" ht="25.8" thickBot="1" x14ac:dyDescent="0.7">
      <c r="A23" s="89" t="s">
        <v>6</v>
      </c>
      <c r="B23" s="90"/>
      <c r="C23" s="83"/>
      <c r="D23" s="83"/>
      <c r="E23" s="83"/>
      <c r="F23" s="83"/>
      <c r="G23" s="83"/>
      <c r="H23" s="83"/>
      <c r="I23" s="84" t="s">
        <v>7</v>
      </c>
      <c r="J23" s="85"/>
    </row>
    <row r="24" spans="1:10" ht="18.600000000000001" x14ac:dyDescent="0.25">
      <c r="A24" s="91" t="s">
        <v>15</v>
      </c>
      <c r="B24" s="94" t="s">
        <v>14</v>
      </c>
      <c r="C24" s="100" t="s">
        <v>13</v>
      </c>
      <c r="D24" s="100" t="s">
        <v>12</v>
      </c>
      <c r="E24" s="100" t="s">
        <v>11</v>
      </c>
      <c r="F24" s="103" t="s">
        <v>10</v>
      </c>
      <c r="G24" s="106" t="s">
        <v>9</v>
      </c>
      <c r="H24" s="107"/>
      <c r="I24" s="108"/>
      <c r="J24" s="109" t="s">
        <v>8</v>
      </c>
    </row>
    <row r="25" spans="1:10" ht="18.600000000000001" x14ac:dyDescent="0.25">
      <c r="A25" s="92"/>
      <c r="B25" s="95"/>
      <c r="C25" s="101"/>
      <c r="D25" s="101"/>
      <c r="E25" s="101"/>
      <c r="F25" s="104"/>
      <c r="G25" s="112" t="s">
        <v>17</v>
      </c>
      <c r="H25" s="113"/>
      <c r="I25" s="114" t="s">
        <v>16</v>
      </c>
      <c r="J25" s="110"/>
    </row>
    <row r="26" spans="1:10" ht="19.2" thickBot="1" x14ac:dyDescent="0.3">
      <c r="A26" s="93"/>
      <c r="B26" s="96"/>
      <c r="C26" s="102"/>
      <c r="D26" s="102"/>
      <c r="E26" s="102"/>
      <c r="F26" s="105"/>
      <c r="G26" s="3" t="s">
        <v>19</v>
      </c>
      <c r="H26" s="4" t="s">
        <v>18</v>
      </c>
      <c r="I26" s="115"/>
      <c r="J26" s="111"/>
    </row>
    <row r="27" spans="1:10" ht="17.399999999999999" thickBot="1" x14ac:dyDescent="0.3">
      <c r="A27" s="6"/>
      <c r="B27" s="6" t="s">
        <v>86</v>
      </c>
      <c r="C27" s="7">
        <v>52</v>
      </c>
      <c r="D27" s="8">
        <v>1.2</v>
      </c>
      <c r="E27" s="8"/>
      <c r="F27" s="9">
        <v>0.14499999999999999</v>
      </c>
      <c r="G27" s="7"/>
      <c r="H27" s="8"/>
      <c r="I27" s="17">
        <f>IF(C27&gt;0,C27,1)*IF(D27&gt;0,D27,1)*IF(E27&gt;0,E27,1)*IF(F27&gt;0,F27,1)-IF(G27&gt;0,G27,0)+IF(H27&gt;0,H27,0)</f>
        <v>9.048</v>
      </c>
      <c r="J27" s="6"/>
    </row>
    <row r="28" spans="1:10" ht="34.200000000000003" thickBot="1" x14ac:dyDescent="0.3">
      <c r="A28" s="6"/>
      <c r="B28" s="6" t="s">
        <v>88</v>
      </c>
      <c r="C28" s="7">
        <v>1</v>
      </c>
      <c r="D28" s="8">
        <v>9</v>
      </c>
      <c r="E28" s="8"/>
      <c r="F28" s="9">
        <v>7.8</v>
      </c>
      <c r="G28" s="7">
        <v>4.46</v>
      </c>
      <c r="H28" s="8">
        <v>6.6</v>
      </c>
      <c r="I28" s="17">
        <f>IF(C28&gt;0,C28,1)*IF(D28&gt;0,D28,1)*IF(E28&gt;0,E28,1)*IF(F28&gt;0,F28,1)-IF(G28&gt;0,G28,0)+IF(H28&gt;0,H28,0)</f>
        <v>72.34</v>
      </c>
      <c r="J28" s="20" t="s">
        <v>204</v>
      </c>
    </row>
    <row r="29" spans="1:10" ht="17.399999999999999" thickBot="1" x14ac:dyDescent="0.3">
      <c r="A29" s="6"/>
      <c r="B29" s="6"/>
      <c r="C29" s="7"/>
      <c r="D29" s="8"/>
      <c r="E29" s="8"/>
      <c r="F29" s="9"/>
      <c r="G29" s="7"/>
      <c r="H29" s="8"/>
      <c r="I29" s="17">
        <f t="shared" ref="I29:I30" si="1">IF(C29&gt;0,C29,0)*IF(D29&gt;0,D29,0)*IF(E29&gt;0,E29,0)*IF(F29&gt;0,F29,0)-IF(G29&gt;0,G29,0)+IF(H29&gt;0,H29,0)</f>
        <v>0</v>
      </c>
      <c r="J29" s="6"/>
    </row>
    <row r="30" spans="1:10" ht="17.399999999999999" thickBot="1" x14ac:dyDescent="0.3">
      <c r="A30" s="10"/>
      <c r="B30" s="10"/>
      <c r="C30" s="11"/>
      <c r="D30" s="12"/>
      <c r="E30" s="12"/>
      <c r="F30" s="13"/>
      <c r="G30" s="11"/>
      <c r="H30" s="12"/>
      <c r="I30" s="18">
        <f t="shared" si="1"/>
        <v>0</v>
      </c>
      <c r="J30" s="10"/>
    </row>
    <row r="31" spans="1:10" ht="17.399999999999999" thickBot="1" x14ac:dyDescent="0.3">
      <c r="A31" s="54"/>
      <c r="B31" s="54"/>
      <c r="C31" s="54"/>
      <c r="D31" s="54"/>
      <c r="E31" s="54"/>
      <c r="F31" s="54"/>
      <c r="G31" s="54"/>
      <c r="H31" s="55"/>
      <c r="I31" s="63">
        <f>SUM(I27:I30)</f>
        <v>81.388000000000005</v>
      </c>
      <c r="J31" s="14" t="s">
        <v>21</v>
      </c>
    </row>
    <row r="34" spans="1:10" x14ac:dyDescent="0.25">
      <c r="A34" s="121" t="s">
        <v>0</v>
      </c>
      <c r="B34" s="122"/>
      <c r="C34" s="122"/>
      <c r="D34" s="122"/>
      <c r="E34" s="122"/>
      <c r="F34" s="122"/>
      <c r="G34" s="122"/>
      <c r="H34" s="122"/>
      <c r="I34" s="122"/>
      <c r="J34" s="123"/>
    </row>
    <row r="35" spans="1:10" x14ac:dyDescent="0.25">
      <c r="A35" s="124"/>
      <c r="B35" s="125"/>
      <c r="C35" s="125"/>
      <c r="D35" s="125"/>
      <c r="E35" s="125"/>
      <c r="F35" s="125"/>
      <c r="G35" s="125"/>
      <c r="H35" s="125"/>
      <c r="I35" s="125"/>
      <c r="J35" s="126"/>
    </row>
    <row r="36" spans="1:10" ht="24.6" x14ac:dyDescent="0.25">
      <c r="A36" s="127"/>
      <c r="B36" s="127"/>
      <c r="C36" s="127"/>
      <c r="D36" s="127"/>
      <c r="E36" s="127"/>
      <c r="F36" s="127"/>
      <c r="G36" s="127"/>
      <c r="H36" s="127"/>
      <c r="I36" s="127"/>
      <c r="J36" s="127"/>
    </row>
    <row r="37" spans="1:10" ht="25.2" x14ac:dyDescent="0.65">
      <c r="A37" s="116" t="s">
        <v>1</v>
      </c>
      <c r="B37" s="117"/>
      <c r="C37" s="118" t="s">
        <v>2</v>
      </c>
      <c r="D37" s="118"/>
      <c r="E37" s="118"/>
      <c r="F37" s="118"/>
      <c r="G37" s="118"/>
      <c r="H37" s="118"/>
      <c r="I37" s="119" t="s">
        <v>3</v>
      </c>
      <c r="J37" s="120"/>
    </row>
    <row r="38" spans="1:10" ht="25.2" x14ac:dyDescent="0.65">
      <c r="A38" s="116" t="s">
        <v>205</v>
      </c>
      <c r="B38" s="117"/>
      <c r="C38" s="118"/>
      <c r="D38" s="118"/>
      <c r="E38" s="118"/>
      <c r="F38" s="118"/>
      <c r="G38" s="118"/>
      <c r="H38" s="118"/>
      <c r="I38" s="119" t="s">
        <v>5</v>
      </c>
      <c r="J38" s="120"/>
    </row>
    <row r="39" spans="1:10" ht="25.8" thickBot="1" x14ac:dyDescent="0.7">
      <c r="A39" s="89" t="s">
        <v>6</v>
      </c>
      <c r="B39" s="90"/>
      <c r="C39" s="83"/>
      <c r="D39" s="83"/>
      <c r="E39" s="83"/>
      <c r="F39" s="83"/>
      <c r="G39" s="83"/>
      <c r="H39" s="83"/>
      <c r="I39" s="84" t="s">
        <v>7</v>
      </c>
      <c r="J39" s="85"/>
    </row>
    <row r="40" spans="1:10" ht="18.600000000000001" x14ac:dyDescent="0.25">
      <c r="A40" s="91" t="s">
        <v>15</v>
      </c>
      <c r="B40" s="94" t="s">
        <v>14</v>
      </c>
      <c r="C40" s="100" t="s">
        <v>13</v>
      </c>
      <c r="D40" s="100" t="s">
        <v>12</v>
      </c>
      <c r="E40" s="100" t="s">
        <v>11</v>
      </c>
      <c r="F40" s="103" t="s">
        <v>10</v>
      </c>
      <c r="G40" s="106" t="s">
        <v>9</v>
      </c>
      <c r="H40" s="107"/>
      <c r="I40" s="108"/>
      <c r="J40" s="109" t="s">
        <v>8</v>
      </c>
    </row>
    <row r="41" spans="1:10" ht="18.600000000000001" x14ac:dyDescent="0.25">
      <c r="A41" s="92"/>
      <c r="B41" s="95"/>
      <c r="C41" s="101"/>
      <c r="D41" s="101"/>
      <c r="E41" s="101"/>
      <c r="F41" s="104"/>
      <c r="G41" s="112" t="s">
        <v>17</v>
      </c>
      <c r="H41" s="113"/>
      <c r="I41" s="114" t="s">
        <v>16</v>
      </c>
      <c r="J41" s="110"/>
    </row>
    <row r="42" spans="1:10" ht="19.2" thickBot="1" x14ac:dyDescent="0.3">
      <c r="A42" s="93"/>
      <c r="B42" s="96"/>
      <c r="C42" s="102"/>
      <c r="D42" s="102"/>
      <c r="E42" s="102"/>
      <c r="F42" s="105"/>
      <c r="G42" s="3" t="s">
        <v>19</v>
      </c>
      <c r="H42" s="4" t="s">
        <v>18</v>
      </c>
      <c r="I42" s="115"/>
      <c r="J42" s="111"/>
    </row>
    <row r="43" spans="1:10" ht="17.399999999999999" thickBot="1" x14ac:dyDescent="0.3">
      <c r="A43" s="6"/>
      <c r="B43" s="6" t="s">
        <v>206</v>
      </c>
      <c r="C43" s="7">
        <v>6</v>
      </c>
      <c r="D43" s="8">
        <v>4.9000000000000004</v>
      </c>
      <c r="E43" s="8"/>
      <c r="F43" s="9">
        <v>0.6</v>
      </c>
      <c r="G43" s="7">
        <v>2.16</v>
      </c>
      <c r="H43" s="8"/>
      <c r="I43" s="17">
        <f>IF(C43&gt;0,C43,1)*IF(D43&gt;0,D43,1)*IF(E43&gt;0,E43,1)*IF(F43&gt;0,F43,1)-IF(G43&gt;0,G43,0)+IF(H43&gt;0,H43,0)</f>
        <v>15.48</v>
      </c>
      <c r="J43" s="10" t="s">
        <v>70</v>
      </c>
    </row>
    <row r="44" spans="1:10" ht="17.399999999999999" thickBot="1" x14ac:dyDescent="0.3">
      <c r="A44" s="6"/>
      <c r="B44" s="6" t="s">
        <v>207</v>
      </c>
      <c r="C44" s="7">
        <v>1</v>
      </c>
      <c r="D44" s="8">
        <v>5.56</v>
      </c>
      <c r="E44" s="8"/>
      <c r="F44" s="9">
        <v>0.6</v>
      </c>
      <c r="G44" s="7"/>
      <c r="H44" s="8"/>
      <c r="I44" s="17">
        <f t="shared" ref="I44:I46" si="2">IF(C44&gt;0,C44,1)*IF(D44&gt;0,D44,1)*IF(E44&gt;0,E44,1)*IF(F44&gt;0,F44,1)-IF(G44&gt;0,G44,0)+IF(H44&gt;0,H44,0)</f>
        <v>3.3359999999999999</v>
      </c>
      <c r="J44" s="20" t="s">
        <v>210</v>
      </c>
    </row>
    <row r="45" spans="1:10" ht="17.399999999999999" thickBot="1" x14ac:dyDescent="0.3">
      <c r="A45" s="6"/>
      <c r="B45" s="6" t="s">
        <v>208</v>
      </c>
      <c r="C45" s="7">
        <v>2</v>
      </c>
      <c r="D45" s="8">
        <v>6.25</v>
      </c>
      <c r="E45" s="8"/>
      <c r="F45" s="9">
        <v>0.6</v>
      </c>
      <c r="G45" s="7"/>
      <c r="H45" s="8"/>
      <c r="I45" s="17">
        <f t="shared" si="2"/>
        <v>7.5</v>
      </c>
      <c r="J45" s="6"/>
    </row>
    <row r="46" spans="1:10" ht="17.399999999999999" thickBot="1" x14ac:dyDescent="0.3">
      <c r="A46" s="10"/>
      <c r="B46" s="10" t="s">
        <v>209</v>
      </c>
      <c r="C46" s="11">
        <v>1</v>
      </c>
      <c r="D46" s="12">
        <v>20.5</v>
      </c>
      <c r="E46" s="12"/>
      <c r="F46" s="13">
        <v>0.6</v>
      </c>
      <c r="G46" s="11">
        <v>1.68</v>
      </c>
      <c r="H46" s="12"/>
      <c r="I46" s="17">
        <f t="shared" si="2"/>
        <v>10.62</v>
      </c>
      <c r="J46" s="10" t="s">
        <v>70</v>
      </c>
    </row>
    <row r="47" spans="1:10" ht="17.399999999999999" thickBot="1" x14ac:dyDescent="0.3">
      <c r="A47" s="54"/>
      <c r="B47" s="54"/>
      <c r="C47" s="54"/>
      <c r="D47" s="54"/>
      <c r="E47" s="54"/>
      <c r="F47" s="54"/>
      <c r="G47" s="54"/>
      <c r="H47" s="55"/>
      <c r="I47" s="63">
        <f>SUM(I43:I46)</f>
        <v>36.936</v>
      </c>
      <c r="J47" s="14" t="s">
        <v>21</v>
      </c>
    </row>
  </sheetData>
  <mergeCells count="63">
    <mergeCell ref="F40:F42"/>
    <mergeCell ref="G40:I40"/>
    <mergeCell ref="J40:J42"/>
    <mergeCell ref="G41:H41"/>
    <mergeCell ref="I41:I42"/>
    <mergeCell ref="A40:A42"/>
    <mergeCell ref="B40:B42"/>
    <mergeCell ref="C40:C42"/>
    <mergeCell ref="D40:D42"/>
    <mergeCell ref="E40:E42"/>
    <mergeCell ref="A38:B38"/>
    <mergeCell ref="C38:H38"/>
    <mergeCell ref="I38:J38"/>
    <mergeCell ref="A39:B39"/>
    <mergeCell ref="C39:H39"/>
    <mergeCell ref="I39:J39"/>
    <mergeCell ref="A34:J35"/>
    <mergeCell ref="A36:J36"/>
    <mergeCell ref="A37:B37"/>
    <mergeCell ref="C37:H37"/>
    <mergeCell ref="I37:J37"/>
    <mergeCell ref="A22:B22"/>
    <mergeCell ref="C22:H22"/>
    <mergeCell ref="I22:J22"/>
    <mergeCell ref="J24:J26"/>
    <mergeCell ref="G25:H25"/>
    <mergeCell ref="I25:I26"/>
    <mergeCell ref="A23:B23"/>
    <mergeCell ref="C23:H23"/>
    <mergeCell ref="I23:J23"/>
    <mergeCell ref="A24:A26"/>
    <mergeCell ref="B24:B26"/>
    <mergeCell ref="C24:C26"/>
    <mergeCell ref="D24:D26"/>
    <mergeCell ref="E24:E26"/>
    <mergeCell ref="F24:F26"/>
    <mergeCell ref="G24:I24"/>
    <mergeCell ref="A18:J19"/>
    <mergeCell ref="A20:J20"/>
    <mergeCell ref="A21:B21"/>
    <mergeCell ref="C21:H21"/>
    <mergeCell ref="I21:J21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G7:I7"/>
    <mergeCell ref="J7:J9"/>
    <mergeCell ref="G8:H8"/>
    <mergeCell ref="I8:I9"/>
    <mergeCell ref="A5:B5"/>
    <mergeCell ref="C5:H5"/>
    <mergeCell ref="I5:J5"/>
    <mergeCell ref="A1:J2"/>
    <mergeCell ref="A3:J3"/>
    <mergeCell ref="A4:B4"/>
    <mergeCell ref="C4:H4"/>
    <mergeCell ref="I4:J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7"/>
  <sheetViews>
    <sheetView rightToLeft="1" zoomScale="80" zoomScaleNormal="80" workbookViewId="0">
      <selection activeCell="Q7" sqref="Q7"/>
    </sheetView>
  </sheetViews>
  <sheetFormatPr defaultRowHeight="13.8" x14ac:dyDescent="0.25"/>
  <cols>
    <col min="1" max="1" width="5.59765625" customWidth="1"/>
    <col min="2" max="2" width="19.69921875" customWidth="1"/>
    <col min="3" max="3" width="5.69921875" customWidth="1"/>
    <col min="4" max="4" width="6.09765625" customWidth="1"/>
    <col min="5" max="5" width="5.296875" customWidth="1"/>
    <col min="6" max="6" width="12.5" customWidth="1"/>
    <col min="7" max="8" width="6.3984375" customWidth="1"/>
    <col min="9" max="9" width="7.8984375" customWidth="1"/>
    <col min="10" max="10" width="12.296875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116" t="s">
        <v>211</v>
      </c>
      <c r="B5" s="117"/>
      <c r="C5" s="118"/>
      <c r="D5" s="118"/>
      <c r="E5" s="118"/>
      <c r="F5" s="118"/>
      <c r="G5" s="118"/>
      <c r="H5" s="118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00" t="s">
        <v>11</v>
      </c>
      <c r="F7" s="103" t="s">
        <v>212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95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96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6">
        <v>1</v>
      </c>
      <c r="B10" s="6" t="s">
        <v>213</v>
      </c>
      <c r="C10" s="7">
        <v>1</v>
      </c>
      <c r="D10" s="8">
        <v>5</v>
      </c>
      <c r="E10" s="8"/>
      <c r="F10" s="9">
        <v>3.14</v>
      </c>
      <c r="G10" s="7"/>
      <c r="H10" s="8">
        <v>1.256</v>
      </c>
      <c r="I10" s="17">
        <f>IF(C10&gt;0,C10,1)*IF(D10&gt;0,D10,1)*IF(E10&gt;0,E10,1)*IF(F10&gt;0,F10,1)-IF(G10&gt;0,G10,0)+IF(H10&gt;0,H10,0)</f>
        <v>16.956</v>
      </c>
      <c r="J10" s="6"/>
    </row>
    <row r="11" spans="1:10" ht="17.399999999999999" thickBot="1" x14ac:dyDescent="0.3">
      <c r="A11" s="6"/>
      <c r="B11" s="6" t="s">
        <v>214</v>
      </c>
      <c r="C11" s="7">
        <v>3</v>
      </c>
      <c r="D11" s="8">
        <v>5</v>
      </c>
      <c r="E11" s="8"/>
      <c r="F11" s="9">
        <v>3.14</v>
      </c>
      <c r="G11" s="7"/>
      <c r="H11" s="8">
        <v>3.7679999999999998</v>
      </c>
      <c r="I11" s="17">
        <f t="shared" ref="I11:I16" si="0">IF(C11&gt;0,C11,1)*IF(D11&gt;0,D11,1)*IF(E11&gt;0,E11,1)*IF(F11&gt;0,F11,1)-IF(G11&gt;0,G11,0)+IF(H11&gt;0,H11,0)</f>
        <v>50.868000000000002</v>
      </c>
      <c r="J11" s="6"/>
    </row>
    <row r="12" spans="1:10" ht="17.399999999999999" thickBot="1" x14ac:dyDescent="0.3">
      <c r="A12" s="6"/>
      <c r="B12" s="6" t="s">
        <v>215</v>
      </c>
      <c r="C12" s="7">
        <v>2</v>
      </c>
      <c r="D12" s="8">
        <v>7.4</v>
      </c>
      <c r="E12" s="8"/>
      <c r="F12" s="9">
        <v>3.14</v>
      </c>
      <c r="G12" s="7"/>
      <c r="H12" s="8">
        <v>2.512</v>
      </c>
      <c r="I12" s="17">
        <f t="shared" si="0"/>
        <v>48.984000000000002</v>
      </c>
      <c r="J12" s="6"/>
    </row>
    <row r="13" spans="1:10" ht="17.399999999999999" thickBot="1" x14ac:dyDescent="0.3">
      <c r="A13" s="6"/>
      <c r="B13" s="6" t="s">
        <v>216</v>
      </c>
      <c r="C13" s="7">
        <v>2</v>
      </c>
      <c r="D13" s="8">
        <v>7.4</v>
      </c>
      <c r="E13" s="8"/>
      <c r="F13" s="9">
        <v>3.14</v>
      </c>
      <c r="G13" s="7"/>
      <c r="H13" s="8">
        <v>2.512</v>
      </c>
      <c r="I13" s="17">
        <f t="shared" si="0"/>
        <v>48.984000000000002</v>
      </c>
      <c r="J13" s="6"/>
    </row>
    <row r="14" spans="1:10" ht="17.399999999999999" thickBot="1" x14ac:dyDescent="0.3">
      <c r="A14" s="27"/>
      <c r="B14" s="6" t="s">
        <v>217</v>
      </c>
      <c r="C14" s="28">
        <v>2</v>
      </c>
      <c r="D14" s="29">
        <v>5.4</v>
      </c>
      <c r="E14" s="29"/>
      <c r="F14" s="9">
        <v>3.14</v>
      </c>
      <c r="G14" s="28"/>
      <c r="H14" s="8">
        <v>2.512</v>
      </c>
      <c r="I14" s="17">
        <f t="shared" si="0"/>
        <v>36.424000000000007</v>
      </c>
      <c r="J14" s="27"/>
    </row>
    <row r="15" spans="1:10" ht="17.399999999999999" thickBot="1" x14ac:dyDescent="0.3">
      <c r="A15" s="27"/>
      <c r="B15" s="6" t="s">
        <v>218</v>
      </c>
      <c r="C15" s="28">
        <v>2</v>
      </c>
      <c r="D15" s="29">
        <v>1.6</v>
      </c>
      <c r="E15" s="29"/>
      <c r="F15" s="9">
        <v>3.14</v>
      </c>
      <c r="G15" s="28"/>
      <c r="H15" s="8">
        <v>2.512</v>
      </c>
      <c r="I15" s="17">
        <f t="shared" si="0"/>
        <v>12.560000000000002</v>
      </c>
      <c r="J15" s="27"/>
    </row>
    <row r="16" spans="1:10" ht="17.399999999999999" thickBot="1" x14ac:dyDescent="0.3">
      <c r="A16" s="10"/>
      <c r="B16" s="6" t="s">
        <v>219</v>
      </c>
      <c r="C16" s="11">
        <v>2</v>
      </c>
      <c r="D16" s="12">
        <v>1.6</v>
      </c>
      <c r="E16" s="12"/>
      <c r="F16" s="9">
        <v>3.14</v>
      </c>
      <c r="G16" s="11"/>
      <c r="H16" s="8">
        <v>2.512</v>
      </c>
      <c r="I16" s="17">
        <f t="shared" si="0"/>
        <v>12.560000000000002</v>
      </c>
      <c r="J16" s="10"/>
    </row>
    <row r="17" spans="1:10" ht="17.399999999999999" thickBot="1" x14ac:dyDescent="0.3">
      <c r="A17" s="54"/>
      <c r="B17" s="54"/>
      <c r="C17" s="54"/>
      <c r="D17" s="54"/>
      <c r="E17" s="54"/>
      <c r="F17" s="54"/>
      <c r="G17" s="54"/>
      <c r="H17" s="55"/>
      <c r="I17" s="63">
        <f>SUM(I10:I16)</f>
        <v>227.33600000000001</v>
      </c>
      <c r="J17" s="14" t="s">
        <v>21</v>
      </c>
    </row>
    <row r="21" spans="1:10" x14ac:dyDescent="0.25">
      <c r="A21" s="121" t="s">
        <v>0</v>
      </c>
      <c r="B21" s="122"/>
      <c r="C21" s="122"/>
      <c r="D21" s="122"/>
      <c r="E21" s="122"/>
      <c r="F21" s="122"/>
      <c r="G21" s="122"/>
      <c r="H21" s="122"/>
      <c r="I21" s="122"/>
      <c r="J21" s="123"/>
    </row>
    <row r="22" spans="1:10" x14ac:dyDescent="0.25">
      <c r="A22" s="124"/>
      <c r="B22" s="125"/>
      <c r="C22" s="125"/>
      <c r="D22" s="125"/>
      <c r="E22" s="125"/>
      <c r="F22" s="125"/>
      <c r="G22" s="125"/>
      <c r="H22" s="125"/>
      <c r="I22" s="125"/>
      <c r="J22" s="126"/>
    </row>
    <row r="23" spans="1:10" ht="24.6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27"/>
    </row>
    <row r="24" spans="1:10" ht="25.2" x14ac:dyDescent="0.65">
      <c r="A24" s="116" t="s">
        <v>1</v>
      </c>
      <c r="B24" s="117"/>
      <c r="C24" s="118" t="s">
        <v>2</v>
      </c>
      <c r="D24" s="118"/>
      <c r="E24" s="118"/>
      <c r="F24" s="118"/>
      <c r="G24" s="118"/>
      <c r="H24" s="118"/>
      <c r="I24" s="119" t="s">
        <v>3</v>
      </c>
      <c r="J24" s="120"/>
    </row>
    <row r="25" spans="1:10" ht="25.2" x14ac:dyDescent="0.65">
      <c r="A25" s="116" t="s">
        <v>220</v>
      </c>
      <c r="B25" s="117"/>
      <c r="C25" s="118"/>
      <c r="D25" s="118"/>
      <c r="E25" s="118"/>
      <c r="F25" s="118"/>
      <c r="G25" s="118"/>
      <c r="H25" s="118"/>
      <c r="I25" s="119" t="s">
        <v>5</v>
      </c>
      <c r="J25" s="120"/>
    </row>
    <row r="26" spans="1:10" ht="25.8" thickBot="1" x14ac:dyDescent="0.7">
      <c r="A26" s="89" t="s">
        <v>6</v>
      </c>
      <c r="B26" s="90"/>
      <c r="C26" s="83"/>
      <c r="D26" s="83"/>
      <c r="E26" s="83"/>
      <c r="F26" s="83"/>
      <c r="G26" s="83"/>
      <c r="H26" s="83"/>
      <c r="I26" s="84" t="s">
        <v>7</v>
      </c>
      <c r="J26" s="85"/>
    </row>
    <row r="27" spans="1:10" ht="18.600000000000001" x14ac:dyDescent="0.25">
      <c r="A27" s="91" t="s">
        <v>15</v>
      </c>
      <c r="B27" s="94" t="s">
        <v>14</v>
      </c>
      <c r="C27" s="100" t="s">
        <v>13</v>
      </c>
      <c r="D27" s="100" t="s">
        <v>12</v>
      </c>
      <c r="E27" s="100" t="s">
        <v>11</v>
      </c>
      <c r="F27" s="103" t="s">
        <v>212</v>
      </c>
      <c r="G27" s="106" t="s">
        <v>9</v>
      </c>
      <c r="H27" s="107"/>
      <c r="I27" s="108"/>
      <c r="J27" s="109" t="s">
        <v>8</v>
      </c>
    </row>
    <row r="28" spans="1:10" ht="18.600000000000001" x14ac:dyDescent="0.25">
      <c r="A28" s="92"/>
      <c r="B28" s="95"/>
      <c r="C28" s="101"/>
      <c r="D28" s="101"/>
      <c r="E28" s="101"/>
      <c r="F28" s="104"/>
      <c r="G28" s="112" t="s">
        <v>17</v>
      </c>
      <c r="H28" s="113"/>
      <c r="I28" s="114" t="s">
        <v>16</v>
      </c>
      <c r="J28" s="110"/>
    </row>
    <row r="29" spans="1:10" ht="19.2" thickBot="1" x14ac:dyDescent="0.3">
      <c r="A29" s="93"/>
      <c r="B29" s="96"/>
      <c r="C29" s="102"/>
      <c r="D29" s="102"/>
      <c r="E29" s="102"/>
      <c r="F29" s="105"/>
      <c r="G29" s="3" t="s">
        <v>19</v>
      </c>
      <c r="H29" s="4" t="s">
        <v>18</v>
      </c>
      <c r="I29" s="115"/>
      <c r="J29" s="111"/>
    </row>
    <row r="30" spans="1:10" ht="17.399999999999999" thickBot="1" x14ac:dyDescent="0.3">
      <c r="A30" s="6">
        <v>1</v>
      </c>
      <c r="B30" s="6" t="s">
        <v>221</v>
      </c>
      <c r="C30" s="7">
        <v>1</v>
      </c>
      <c r="D30" s="8">
        <v>5</v>
      </c>
      <c r="E30" s="8"/>
      <c r="F30" s="9">
        <v>1.1000000000000001</v>
      </c>
      <c r="G30" s="7"/>
      <c r="H30" s="8"/>
      <c r="I30" s="17">
        <f>IF(C30&gt;0,C30,1)*IF(D30&gt;0,D30,1)*IF(E30&gt;0,E30,1)*IF(F30&gt;0,F30,1)-IF(G30&gt;0,G30,0)+IF(H30&gt;0,H30,0)</f>
        <v>5.5</v>
      </c>
      <c r="J30" s="6"/>
    </row>
    <row r="31" spans="1:10" ht="17.399999999999999" thickBot="1" x14ac:dyDescent="0.3">
      <c r="A31" s="6"/>
      <c r="B31" s="6" t="s">
        <v>222</v>
      </c>
      <c r="C31" s="7">
        <v>3</v>
      </c>
      <c r="D31" s="8">
        <v>5</v>
      </c>
      <c r="E31" s="8"/>
      <c r="F31" s="9">
        <v>1.1000000000000001</v>
      </c>
      <c r="G31" s="7"/>
      <c r="H31" s="8"/>
      <c r="I31" s="17">
        <f t="shared" ref="I31:I36" si="1">IF(C31&gt;0,C31,1)*IF(D31&gt;0,D31,1)*IF(E31&gt;0,E31,1)*IF(F31&gt;0,F31,1)-IF(G31&gt;0,G31,0)+IF(H31&gt;0,H31,0)</f>
        <v>16.5</v>
      </c>
      <c r="J31" s="6"/>
    </row>
    <row r="32" spans="1:10" ht="17.399999999999999" thickBot="1" x14ac:dyDescent="0.3">
      <c r="A32" s="6"/>
      <c r="B32" s="6" t="s">
        <v>223</v>
      </c>
      <c r="C32" s="7">
        <v>2</v>
      </c>
      <c r="D32" s="8">
        <v>7.4</v>
      </c>
      <c r="E32" s="8"/>
      <c r="F32" s="9">
        <v>1.1000000000000001</v>
      </c>
      <c r="G32" s="7"/>
      <c r="H32" s="8"/>
      <c r="I32" s="17">
        <f t="shared" si="1"/>
        <v>16.28</v>
      </c>
      <c r="J32" s="6"/>
    </row>
    <row r="33" spans="1:10" ht="17.399999999999999" thickBot="1" x14ac:dyDescent="0.3">
      <c r="A33" s="6"/>
      <c r="B33" s="6" t="s">
        <v>224</v>
      </c>
      <c r="C33" s="7">
        <v>2</v>
      </c>
      <c r="D33" s="8">
        <v>7.4</v>
      </c>
      <c r="E33" s="8"/>
      <c r="F33" s="9">
        <v>1.1000000000000001</v>
      </c>
      <c r="G33" s="7"/>
      <c r="H33" s="8"/>
      <c r="I33" s="17">
        <f t="shared" si="1"/>
        <v>16.28</v>
      </c>
      <c r="J33" s="6"/>
    </row>
    <row r="34" spans="1:10" ht="17.399999999999999" thickBot="1" x14ac:dyDescent="0.3">
      <c r="A34" s="27"/>
      <c r="B34" s="6" t="s">
        <v>225</v>
      </c>
      <c r="C34" s="28">
        <v>2</v>
      </c>
      <c r="D34" s="29">
        <v>5.4</v>
      </c>
      <c r="E34" s="29"/>
      <c r="F34" s="9">
        <v>1.1000000000000001</v>
      </c>
      <c r="G34" s="28"/>
      <c r="H34" s="8"/>
      <c r="I34" s="17">
        <f t="shared" si="1"/>
        <v>11.880000000000003</v>
      </c>
      <c r="J34" s="27"/>
    </row>
    <row r="35" spans="1:10" ht="17.399999999999999" thickBot="1" x14ac:dyDescent="0.3">
      <c r="A35" s="27"/>
      <c r="B35" s="6" t="s">
        <v>226</v>
      </c>
      <c r="C35" s="28">
        <v>2</v>
      </c>
      <c r="D35" s="29">
        <v>1.6</v>
      </c>
      <c r="E35" s="29"/>
      <c r="F35" s="9">
        <v>1.1000000000000001</v>
      </c>
      <c r="G35" s="28"/>
      <c r="H35" s="8"/>
      <c r="I35" s="17">
        <f t="shared" si="1"/>
        <v>3.5200000000000005</v>
      </c>
      <c r="J35" s="27"/>
    </row>
    <row r="36" spans="1:10" ht="17.399999999999999" thickBot="1" x14ac:dyDescent="0.3">
      <c r="A36" s="10"/>
      <c r="B36" s="6" t="s">
        <v>227</v>
      </c>
      <c r="C36" s="11">
        <v>2</v>
      </c>
      <c r="D36" s="12">
        <v>1.6</v>
      </c>
      <c r="E36" s="12"/>
      <c r="F36" s="9">
        <v>1.1000000000000001</v>
      </c>
      <c r="G36" s="11"/>
      <c r="H36" s="8"/>
      <c r="I36" s="17">
        <f t="shared" si="1"/>
        <v>3.5200000000000005</v>
      </c>
      <c r="J36" s="10"/>
    </row>
    <row r="37" spans="1:10" ht="17.399999999999999" thickBot="1" x14ac:dyDescent="0.3">
      <c r="A37" s="54"/>
      <c r="B37" s="54"/>
      <c r="C37" s="54"/>
      <c r="D37" s="54"/>
      <c r="E37" s="54"/>
      <c r="F37" s="54"/>
      <c r="G37" s="54"/>
      <c r="H37" s="55"/>
      <c r="I37" s="63">
        <f>SUM(I30:I36)</f>
        <v>73.47999999999999</v>
      </c>
      <c r="J37" s="14" t="s">
        <v>21</v>
      </c>
    </row>
  </sheetData>
  <mergeCells count="42">
    <mergeCell ref="F27:F29"/>
    <mergeCell ref="G27:I27"/>
    <mergeCell ref="J27:J29"/>
    <mergeCell ref="G28:H28"/>
    <mergeCell ref="I28:I29"/>
    <mergeCell ref="A27:A29"/>
    <mergeCell ref="B27:B29"/>
    <mergeCell ref="C27:C29"/>
    <mergeCell ref="D27:D29"/>
    <mergeCell ref="E27:E29"/>
    <mergeCell ref="A25:B25"/>
    <mergeCell ref="C25:H25"/>
    <mergeCell ref="I25:J25"/>
    <mergeCell ref="A26:B26"/>
    <mergeCell ref="C26:H26"/>
    <mergeCell ref="I26:J26"/>
    <mergeCell ref="A21:J22"/>
    <mergeCell ref="A23:J23"/>
    <mergeCell ref="A24:B24"/>
    <mergeCell ref="C24:H24"/>
    <mergeCell ref="I24:J24"/>
    <mergeCell ref="G7:I7"/>
    <mergeCell ref="J7:J9"/>
    <mergeCell ref="G8:H8"/>
    <mergeCell ref="I8:I9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A5:B5"/>
    <mergeCell ref="C5:H5"/>
    <mergeCell ref="I5:J5"/>
    <mergeCell ref="A1:J2"/>
    <mergeCell ref="A3:J3"/>
    <mergeCell ref="A4:B4"/>
    <mergeCell ref="C4:H4"/>
    <mergeCell ref="I4:J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703A-F467-4E67-865C-D4FBF03ED70E}">
  <dimension ref="A1:J38"/>
  <sheetViews>
    <sheetView rightToLeft="1" zoomScale="70" zoomScaleNormal="70" workbookViewId="0">
      <selection activeCell="M2" sqref="M2"/>
    </sheetView>
  </sheetViews>
  <sheetFormatPr defaultRowHeight="13.8" x14ac:dyDescent="0.25"/>
  <cols>
    <col min="2" max="2" width="12" bestFit="1" customWidth="1"/>
    <col min="4" max="4" width="8.296875" customWidth="1"/>
    <col min="5" max="5" width="7.296875" customWidth="1"/>
    <col min="10" max="10" width="13.3984375" bestFit="1" customWidth="1"/>
  </cols>
  <sheetData>
    <row r="1" spans="1:10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ht="24.6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5.2" x14ac:dyDescent="0.65">
      <c r="A4" s="116" t="s">
        <v>1</v>
      </c>
      <c r="B4" s="117"/>
      <c r="C4" s="118" t="s">
        <v>2</v>
      </c>
      <c r="D4" s="118"/>
      <c r="E4" s="118"/>
      <c r="F4" s="118"/>
      <c r="G4" s="118"/>
      <c r="H4" s="118"/>
      <c r="I4" s="119" t="s">
        <v>3</v>
      </c>
      <c r="J4" s="120"/>
    </row>
    <row r="5" spans="1:10" ht="25.2" x14ac:dyDescent="0.65">
      <c r="A5" s="33" t="s">
        <v>229</v>
      </c>
      <c r="B5" s="34"/>
      <c r="C5" s="47"/>
      <c r="D5" s="47"/>
      <c r="E5" s="47"/>
      <c r="F5" s="47"/>
      <c r="G5" s="47"/>
      <c r="H5" s="47"/>
      <c r="I5" s="119" t="s">
        <v>5</v>
      </c>
      <c r="J5" s="120"/>
    </row>
    <row r="6" spans="1:10" ht="25.8" thickBot="1" x14ac:dyDescent="0.7">
      <c r="A6" s="89" t="s">
        <v>6</v>
      </c>
      <c r="B6" s="90"/>
      <c r="C6" s="83"/>
      <c r="D6" s="83"/>
      <c r="E6" s="83"/>
      <c r="F6" s="83"/>
      <c r="G6" s="83"/>
      <c r="H6" s="83"/>
      <c r="I6" s="84" t="s">
        <v>7</v>
      </c>
      <c r="J6" s="85"/>
    </row>
    <row r="7" spans="1:10" ht="18.600000000000001" x14ac:dyDescent="0.25">
      <c r="A7" s="91" t="s">
        <v>15</v>
      </c>
      <c r="B7" s="94" t="s">
        <v>14</v>
      </c>
      <c r="C7" s="100" t="s">
        <v>13</v>
      </c>
      <c r="D7" s="100" t="s">
        <v>12</v>
      </c>
      <c r="E7" s="100" t="s">
        <v>11</v>
      </c>
      <c r="F7" s="103" t="s">
        <v>10</v>
      </c>
      <c r="G7" s="106" t="s">
        <v>9</v>
      </c>
      <c r="H7" s="107"/>
      <c r="I7" s="108"/>
      <c r="J7" s="109" t="s">
        <v>8</v>
      </c>
    </row>
    <row r="8" spans="1:10" ht="18.600000000000001" x14ac:dyDescent="0.25">
      <c r="A8" s="92"/>
      <c r="B8" s="95"/>
      <c r="C8" s="101"/>
      <c r="D8" s="101"/>
      <c r="E8" s="101"/>
      <c r="F8" s="104"/>
      <c r="G8" s="112" t="s">
        <v>17</v>
      </c>
      <c r="H8" s="113"/>
      <c r="I8" s="114" t="s">
        <v>16</v>
      </c>
      <c r="J8" s="110"/>
    </row>
    <row r="9" spans="1:10" ht="19.2" thickBot="1" x14ac:dyDescent="0.3">
      <c r="A9" s="93"/>
      <c r="B9" s="96"/>
      <c r="C9" s="102"/>
      <c r="D9" s="102"/>
      <c r="E9" s="102"/>
      <c r="F9" s="105"/>
      <c r="G9" s="3" t="s">
        <v>19</v>
      </c>
      <c r="H9" s="4" t="s">
        <v>18</v>
      </c>
      <c r="I9" s="115"/>
      <c r="J9" s="111"/>
    </row>
    <row r="10" spans="1:10" ht="17.399999999999999" thickBot="1" x14ac:dyDescent="0.3">
      <c r="A10" s="6">
        <v>1</v>
      </c>
      <c r="B10" s="6" t="s">
        <v>230</v>
      </c>
      <c r="C10" s="7">
        <v>1</v>
      </c>
      <c r="D10" s="8">
        <v>13</v>
      </c>
      <c r="E10" s="8"/>
      <c r="F10" s="9">
        <v>2.4</v>
      </c>
      <c r="G10" s="7">
        <v>3.76</v>
      </c>
      <c r="H10" s="8"/>
      <c r="I10" s="17">
        <v>27.44</v>
      </c>
      <c r="J10" s="6" t="s">
        <v>68</v>
      </c>
    </row>
    <row r="11" spans="1:10" ht="17.399999999999999" thickBot="1" x14ac:dyDescent="0.3">
      <c r="A11" s="6">
        <v>2</v>
      </c>
      <c r="B11" s="6" t="s">
        <v>231</v>
      </c>
      <c r="C11" s="7">
        <v>2</v>
      </c>
      <c r="D11" s="8">
        <v>6</v>
      </c>
      <c r="E11" s="8"/>
      <c r="F11" s="9">
        <v>2.4</v>
      </c>
      <c r="G11" s="7">
        <v>3.96</v>
      </c>
      <c r="H11" s="8"/>
      <c r="I11" s="17">
        <v>24.84</v>
      </c>
      <c r="J11" s="6" t="s">
        <v>232</v>
      </c>
    </row>
    <row r="12" spans="1:10" ht="17.399999999999999" thickBot="1" x14ac:dyDescent="0.3">
      <c r="A12" s="6">
        <v>3</v>
      </c>
      <c r="B12" s="6" t="s">
        <v>173</v>
      </c>
      <c r="C12" s="7">
        <v>1</v>
      </c>
      <c r="D12" s="8">
        <v>20.9</v>
      </c>
      <c r="E12" s="8"/>
      <c r="F12" s="9">
        <v>2.4</v>
      </c>
      <c r="G12" s="7">
        <v>6.16</v>
      </c>
      <c r="H12" s="8"/>
      <c r="I12" s="17">
        <v>44</v>
      </c>
      <c r="J12" s="6" t="s">
        <v>232</v>
      </c>
    </row>
    <row r="13" spans="1:10" ht="17.399999999999999" thickBot="1" x14ac:dyDescent="0.3">
      <c r="A13" s="6">
        <v>4</v>
      </c>
      <c r="B13" s="6" t="s">
        <v>144</v>
      </c>
      <c r="C13" s="7">
        <v>1</v>
      </c>
      <c r="D13" s="8">
        <v>8.6999999999999993</v>
      </c>
      <c r="E13" s="8"/>
      <c r="F13" s="9">
        <v>2.5</v>
      </c>
      <c r="G13" s="7">
        <v>2.64</v>
      </c>
      <c r="H13" s="8"/>
      <c r="I13" s="17">
        <v>19.11</v>
      </c>
      <c r="J13" s="6" t="s">
        <v>232</v>
      </c>
    </row>
    <row r="14" spans="1:10" ht="34.200000000000003" thickBot="1" x14ac:dyDescent="0.3">
      <c r="A14" s="6">
        <v>5</v>
      </c>
      <c r="B14" s="6" t="s">
        <v>175</v>
      </c>
      <c r="C14" s="7">
        <v>1</v>
      </c>
      <c r="D14" s="8">
        <v>9</v>
      </c>
      <c r="E14" s="8"/>
      <c r="F14" s="9">
        <v>10.199999999999999</v>
      </c>
      <c r="G14" s="7">
        <v>25.32</v>
      </c>
      <c r="H14" s="8">
        <v>7.26</v>
      </c>
      <c r="I14" s="17">
        <v>73.739999999999995</v>
      </c>
      <c r="J14" s="20" t="s">
        <v>233</v>
      </c>
    </row>
    <row r="15" spans="1:10" ht="17.399999999999999" thickBot="1" x14ac:dyDescent="0.3">
      <c r="A15" s="54"/>
      <c r="B15" s="54"/>
      <c r="C15" s="54"/>
      <c r="D15" s="54"/>
      <c r="E15" s="54"/>
      <c r="F15" s="54"/>
      <c r="G15" s="54"/>
      <c r="H15" s="55"/>
      <c r="I15" s="63">
        <f>SUM(I10:I14)</f>
        <v>189.13</v>
      </c>
      <c r="J15" s="14" t="s">
        <v>21</v>
      </c>
    </row>
    <row r="19" spans="1:10" x14ac:dyDescent="0.25">
      <c r="A19" s="121" t="s">
        <v>0</v>
      </c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6"/>
    </row>
    <row r="21" spans="1:10" ht="24.6" x14ac:dyDescent="0.25">
      <c r="A21" s="127"/>
      <c r="B21" s="127"/>
      <c r="C21" s="127"/>
      <c r="D21" s="127"/>
      <c r="E21" s="127"/>
      <c r="F21" s="127"/>
      <c r="G21" s="127"/>
      <c r="H21" s="127"/>
      <c r="I21" s="127"/>
      <c r="J21" s="127"/>
    </row>
    <row r="22" spans="1:10" ht="25.2" x14ac:dyDescent="0.65">
      <c r="A22" s="116" t="s">
        <v>1</v>
      </c>
      <c r="B22" s="117"/>
      <c r="C22" s="118" t="s">
        <v>2</v>
      </c>
      <c r="D22" s="118"/>
      <c r="E22" s="118"/>
      <c r="F22" s="118"/>
      <c r="G22" s="118"/>
      <c r="H22" s="118"/>
      <c r="I22" s="119" t="s">
        <v>3</v>
      </c>
      <c r="J22" s="120"/>
    </row>
    <row r="23" spans="1:10" ht="25.2" x14ac:dyDescent="0.65">
      <c r="A23" s="33" t="s">
        <v>228</v>
      </c>
      <c r="B23" s="34"/>
      <c r="C23" s="47"/>
      <c r="D23" s="47"/>
      <c r="E23" s="47"/>
      <c r="F23" s="47"/>
      <c r="G23" s="47"/>
      <c r="H23" s="47"/>
      <c r="I23" s="119" t="s">
        <v>5</v>
      </c>
      <c r="J23" s="120"/>
    </row>
    <row r="24" spans="1:10" ht="25.8" thickBot="1" x14ac:dyDescent="0.7">
      <c r="A24" s="89" t="s">
        <v>6</v>
      </c>
      <c r="B24" s="90"/>
      <c r="C24" s="83"/>
      <c r="D24" s="83"/>
      <c r="E24" s="83"/>
      <c r="F24" s="83"/>
      <c r="G24" s="83"/>
      <c r="H24" s="83"/>
      <c r="I24" s="84" t="s">
        <v>7</v>
      </c>
      <c r="J24" s="85"/>
    </row>
    <row r="25" spans="1:10" ht="18.600000000000001" x14ac:dyDescent="0.25">
      <c r="A25" s="91" t="s">
        <v>15</v>
      </c>
      <c r="B25" s="94" t="s">
        <v>14</v>
      </c>
      <c r="C25" s="100" t="s">
        <v>13</v>
      </c>
      <c r="D25" s="100" t="s">
        <v>12</v>
      </c>
      <c r="E25" s="100" t="s">
        <v>11</v>
      </c>
      <c r="F25" s="103" t="s">
        <v>10</v>
      </c>
      <c r="G25" s="106" t="s">
        <v>9</v>
      </c>
      <c r="H25" s="107"/>
      <c r="I25" s="108"/>
      <c r="J25" s="109" t="s">
        <v>8</v>
      </c>
    </row>
    <row r="26" spans="1:10" ht="18.600000000000001" x14ac:dyDescent="0.25">
      <c r="A26" s="92"/>
      <c r="B26" s="95"/>
      <c r="C26" s="101"/>
      <c r="D26" s="101"/>
      <c r="E26" s="101"/>
      <c r="F26" s="104"/>
      <c r="G26" s="112" t="s">
        <v>17</v>
      </c>
      <c r="H26" s="113"/>
      <c r="I26" s="114" t="s">
        <v>16</v>
      </c>
      <c r="J26" s="110"/>
    </row>
    <row r="27" spans="1:10" ht="19.2" thickBot="1" x14ac:dyDescent="0.3">
      <c r="A27" s="93"/>
      <c r="B27" s="96"/>
      <c r="C27" s="102"/>
      <c r="D27" s="102"/>
      <c r="E27" s="102"/>
      <c r="F27" s="105"/>
      <c r="G27" s="3" t="s">
        <v>19</v>
      </c>
      <c r="H27" s="4" t="s">
        <v>18</v>
      </c>
      <c r="I27" s="115"/>
      <c r="J27" s="111"/>
    </row>
    <row r="28" spans="1:10" ht="17.399999999999999" thickBot="1" x14ac:dyDescent="0.3">
      <c r="A28" s="6">
        <v>1</v>
      </c>
      <c r="B28" s="6" t="s">
        <v>157</v>
      </c>
      <c r="C28" s="7">
        <v>1</v>
      </c>
      <c r="D28" s="8">
        <v>9</v>
      </c>
      <c r="E28" s="8">
        <v>9.1</v>
      </c>
      <c r="F28" s="9"/>
      <c r="G28" s="7">
        <v>18.53</v>
      </c>
      <c r="H28" s="8"/>
      <c r="I28" s="17">
        <v>63.37</v>
      </c>
      <c r="J28" s="6" t="s">
        <v>159</v>
      </c>
    </row>
    <row r="29" spans="1:10" ht="34.200000000000003" thickBot="1" x14ac:dyDescent="0.3">
      <c r="A29" s="6">
        <v>2</v>
      </c>
      <c r="B29" s="6" t="s">
        <v>158</v>
      </c>
      <c r="C29" s="7">
        <v>2</v>
      </c>
      <c r="D29" s="8">
        <v>9</v>
      </c>
      <c r="E29" s="8">
        <v>9.1</v>
      </c>
      <c r="F29" s="9"/>
      <c r="G29" s="7">
        <v>56.52</v>
      </c>
      <c r="H29" s="8"/>
      <c r="I29" s="17">
        <v>107.28</v>
      </c>
      <c r="J29" s="20" t="s">
        <v>240</v>
      </c>
    </row>
    <row r="30" spans="1:10" ht="17.399999999999999" thickBot="1" x14ac:dyDescent="0.3">
      <c r="A30" s="6">
        <v>3</v>
      </c>
      <c r="B30" s="6" t="s">
        <v>135</v>
      </c>
      <c r="C30" s="7">
        <v>1</v>
      </c>
      <c r="D30" s="8">
        <v>5</v>
      </c>
      <c r="E30" s="8">
        <v>2.5</v>
      </c>
      <c r="F30" s="9"/>
      <c r="G30" s="7"/>
      <c r="H30" s="8"/>
      <c r="I30" s="17">
        <v>12.5</v>
      </c>
      <c r="J30" s="6"/>
    </row>
    <row r="31" spans="1:10" ht="17.399999999999999" thickBot="1" x14ac:dyDescent="0.3">
      <c r="A31" s="6">
        <v>4</v>
      </c>
      <c r="B31" s="6" t="s">
        <v>179</v>
      </c>
      <c r="C31" s="7">
        <v>6</v>
      </c>
      <c r="D31" s="8">
        <v>2.5</v>
      </c>
      <c r="E31" s="8">
        <v>1.2</v>
      </c>
      <c r="F31" s="9"/>
      <c r="G31" s="7"/>
      <c r="H31" s="8">
        <v>0.6</v>
      </c>
      <c r="I31" s="17">
        <v>18</v>
      </c>
      <c r="J31" s="6" t="s">
        <v>196</v>
      </c>
    </row>
    <row r="32" spans="1:10" ht="17.399999999999999" thickBot="1" x14ac:dyDescent="0.3">
      <c r="A32" s="6">
        <v>5</v>
      </c>
      <c r="B32" s="6" t="s">
        <v>234</v>
      </c>
      <c r="C32" s="7">
        <v>5</v>
      </c>
      <c r="D32" s="8">
        <v>3.1257999999999999</v>
      </c>
      <c r="E32" s="8">
        <v>1.2</v>
      </c>
      <c r="F32" s="9"/>
      <c r="G32" s="7"/>
      <c r="H32" s="8"/>
      <c r="I32" s="17">
        <v>18.754799999999999</v>
      </c>
      <c r="J32" s="6"/>
    </row>
    <row r="33" spans="1:10" ht="17.399999999999999" thickBot="1" x14ac:dyDescent="0.3">
      <c r="A33" s="6">
        <v>6</v>
      </c>
      <c r="B33" s="6" t="s">
        <v>235</v>
      </c>
      <c r="C33" s="7">
        <v>4</v>
      </c>
      <c r="D33" s="8">
        <v>14.2</v>
      </c>
      <c r="E33" s="8"/>
      <c r="F33" s="9">
        <v>2.75</v>
      </c>
      <c r="G33" s="7">
        <v>16.8</v>
      </c>
      <c r="H33" s="8"/>
      <c r="I33" s="17">
        <v>139.4</v>
      </c>
      <c r="J33" s="6" t="s">
        <v>68</v>
      </c>
    </row>
    <row r="34" spans="1:10" ht="17.399999999999999" thickBot="1" x14ac:dyDescent="0.3">
      <c r="A34" s="6">
        <v>7</v>
      </c>
      <c r="B34" s="6" t="s">
        <v>236</v>
      </c>
      <c r="C34" s="7">
        <v>2</v>
      </c>
      <c r="D34" s="8">
        <v>16</v>
      </c>
      <c r="E34" s="8"/>
      <c r="F34" s="9">
        <v>2.75</v>
      </c>
      <c r="G34" s="7">
        <v>11.98</v>
      </c>
      <c r="H34" s="8"/>
      <c r="I34" s="17">
        <v>76.02</v>
      </c>
      <c r="J34" s="6" t="s">
        <v>68</v>
      </c>
    </row>
    <row r="35" spans="1:10" ht="17.399999999999999" thickBot="1" x14ac:dyDescent="0.3">
      <c r="A35" s="6">
        <v>8</v>
      </c>
      <c r="B35" s="6" t="s">
        <v>237</v>
      </c>
      <c r="C35" s="7">
        <v>2</v>
      </c>
      <c r="D35" s="8">
        <v>11.3</v>
      </c>
      <c r="E35" s="8"/>
      <c r="F35" s="9">
        <v>2.75</v>
      </c>
      <c r="G35" s="7">
        <v>8</v>
      </c>
      <c r="H35" s="8"/>
      <c r="I35" s="17">
        <v>54.15</v>
      </c>
      <c r="J35" s="6" t="s">
        <v>68</v>
      </c>
    </row>
    <row r="36" spans="1:10" ht="17.399999999999999" thickBot="1" x14ac:dyDescent="0.3">
      <c r="A36" s="6">
        <v>9</v>
      </c>
      <c r="B36" s="6" t="s">
        <v>238</v>
      </c>
      <c r="C36" s="7">
        <v>2</v>
      </c>
      <c r="D36" s="8">
        <v>9.3000000000000007</v>
      </c>
      <c r="E36" s="8"/>
      <c r="F36" s="9">
        <v>2.75</v>
      </c>
      <c r="G36" s="7">
        <v>23.58</v>
      </c>
      <c r="H36" s="8"/>
      <c r="I36" s="17">
        <v>27.57</v>
      </c>
      <c r="J36" s="6" t="s">
        <v>241</v>
      </c>
    </row>
    <row r="37" spans="1:10" ht="17.399999999999999" thickBot="1" x14ac:dyDescent="0.3">
      <c r="A37" s="6">
        <v>10</v>
      </c>
      <c r="B37" s="6" t="s">
        <v>239</v>
      </c>
      <c r="C37" s="7">
        <v>2</v>
      </c>
      <c r="D37" s="8">
        <v>5</v>
      </c>
      <c r="E37" s="8"/>
      <c r="F37" s="9">
        <v>2.75</v>
      </c>
      <c r="G37" s="7">
        <v>4.28</v>
      </c>
      <c r="H37" s="8"/>
      <c r="I37" s="17">
        <v>23.22</v>
      </c>
      <c r="J37" s="6" t="s">
        <v>68</v>
      </c>
    </row>
    <row r="38" spans="1:10" ht="17.399999999999999" thickBot="1" x14ac:dyDescent="0.3">
      <c r="A38" s="54"/>
      <c r="B38" s="54"/>
      <c r="C38" s="54"/>
      <c r="D38" s="54"/>
      <c r="E38" s="54"/>
      <c r="F38" s="54"/>
      <c r="G38" s="54"/>
      <c r="H38" s="55"/>
      <c r="I38" s="63">
        <f>SUM(I28:I37)</f>
        <v>540.26480000000004</v>
      </c>
      <c r="J38" s="14" t="s">
        <v>21</v>
      </c>
    </row>
  </sheetData>
  <mergeCells count="38">
    <mergeCell ref="F25:F27"/>
    <mergeCell ref="G25:I25"/>
    <mergeCell ref="J25:J27"/>
    <mergeCell ref="G26:H26"/>
    <mergeCell ref="I26:I27"/>
    <mergeCell ref="A25:A27"/>
    <mergeCell ref="B25:B27"/>
    <mergeCell ref="C25:C27"/>
    <mergeCell ref="D25:D27"/>
    <mergeCell ref="E25:E27"/>
    <mergeCell ref="A19:J20"/>
    <mergeCell ref="A21:J21"/>
    <mergeCell ref="A24:B24"/>
    <mergeCell ref="C24:H24"/>
    <mergeCell ref="I24:J24"/>
    <mergeCell ref="I23:J23"/>
    <mergeCell ref="A22:B22"/>
    <mergeCell ref="C22:H22"/>
    <mergeCell ref="I22:J22"/>
    <mergeCell ref="A6:B6"/>
    <mergeCell ref="C6:H6"/>
    <mergeCell ref="I6:J6"/>
    <mergeCell ref="A7:A9"/>
    <mergeCell ref="B7:B9"/>
    <mergeCell ref="C7:C9"/>
    <mergeCell ref="D7:D9"/>
    <mergeCell ref="E7:E9"/>
    <mergeCell ref="F7:F9"/>
    <mergeCell ref="G7:I7"/>
    <mergeCell ref="J7:J9"/>
    <mergeCell ref="G8:H8"/>
    <mergeCell ref="I8:I9"/>
    <mergeCell ref="I5:J5"/>
    <mergeCell ref="A1:J2"/>
    <mergeCell ref="A3:J3"/>
    <mergeCell ref="A4:B4"/>
    <mergeCell ref="C4:H4"/>
    <mergeCell ref="I4:J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3"/>
  <sheetViews>
    <sheetView rightToLeft="1" tabSelected="1" zoomScale="70" zoomScaleNormal="70" workbookViewId="0">
      <selection activeCell="Q6" sqref="Q6"/>
    </sheetView>
  </sheetViews>
  <sheetFormatPr defaultRowHeight="13.8" x14ac:dyDescent="0.25"/>
  <cols>
    <col min="1" max="1" width="5.69921875" customWidth="1"/>
    <col min="2" max="2" width="10.8984375" customWidth="1"/>
    <col min="3" max="3" width="19.296875" customWidth="1"/>
    <col min="4" max="4" width="5.59765625" customWidth="1"/>
    <col min="5" max="5" width="6.5" customWidth="1"/>
    <col min="6" max="6" width="5.69921875" customWidth="1"/>
    <col min="7" max="7" width="6.19921875" customWidth="1"/>
    <col min="8" max="8" width="7" customWidth="1"/>
    <col min="9" max="9" width="5.69921875" customWidth="1"/>
    <col min="10" max="10" width="6.5" customWidth="1"/>
    <col min="11" max="12" width="6.296875" customWidth="1"/>
    <col min="13" max="13" width="5.69921875" customWidth="1"/>
    <col min="20" max="20" width="9.296875" customWidth="1"/>
    <col min="22" max="22" width="2.09765625" customWidth="1"/>
  </cols>
  <sheetData>
    <row r="1" spans="1:14" ht="14.4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4" ht="14.4" customHeigh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4" ht="24.6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4" ht="25.2" x14ac:dyDescent="0.65">
      <c r="A4" s="33" t="s">
        <v>1</v>
      </c>
      <c r="B4" s="34"/>
      <c r="C4" s="118" t="s">
        <v>2</v>
      </c>
      <c r="D4" s="118"/>
      <c r="E4" s="118"/>
      <c r="F4" s="118"/>
      <c r="G4" s="118"/>
      <c r="H4" s="118"/>
      <c r="I4" s="118"/>
      <c r="J4" s="118"/>
      <c r="K4" s="143" t="s">
        <v>47</v>
      </c>
      <c r="L4" s="143"/>
      <c r="M4" s="143"/>
    </row>
    <row r="5" spans="1:14" ht="25.2" x14ac:dyDescent="0.65">
      <c r="A5" s="146" t="s">
        <v>43</v>
      </c>
      <c r="B5" s="147"/>
      <c r="C5" s="118"/>
      <c r="D5" s="118"/>
      <c r="E5" s="118"/>
      <c r="F5" s="118"/>
      <c r="G5" s="118"/>
      <c r="H5" s="118"/>
      <c r="I5" s="118"/>
      <c r="J5" s="118"/>
      <c r="K5" s="143" t="s">
        <v>46</v>
      </c>
      <c r="L5" s="143"/>
      <c r="M5" s="143"/>
    </row>
    <row r="6" spans="1:14" ht="25.8" customHeight="1" thickBot="1" x14ac:dyDescent="0.7">
      <c r="A6" s="36" t="s">
        <v>6</v>
      </c>
      <c r="B6" s="37"/>
      <c r="C6" s="83"/>
      <c r="D6" s="83"/>
      <c r="E6" s="83"/>
      <c r="F6" s="83"/>
      <c r="G6" s="83"/>
      <c r="H6" s="83"/>
      <c r="I6" s="83"/>
      <c r="J6" s="83"/>
      <c r="K6" s="156" t="s">
        <v>45</v>
      </c>
      <c r="L6" s="156"/>
      <c r="M6" s="156"/>
    </row>
    <row r="7" spans="1:14" ht="17.399999999999999" customHeight="1" x14ac:dyDescent="0.25">
      <c r="A7" s="154" t="s">
        <v>242</v>
      </c>
      <c r="B7" s="152" t="s">
        <v>33</v>
      </c>
      <c r="C7" s="75" t="s">
        <v>34</v>
      </c>
      <c r="D7" s="150" t="s">
        <v>36</v>
      </c>
      <c r="E7" s="148" t="s">
        <v>35</v>
      </c>
      <c r="F7" s="144" t="s">
        <v>62</v>
      </c>
      <c r="G7" s="144" t="s">
        <v>40</v>
      </c>
      <c r="H7" s="144" t="s">
        <v>63</v>
      </c>
      <c r="I7" s="144" t="s">
        <v>60</v>
      </c>
      <c r="J7" s="144" t="s">
        <v>38</v>
      </c>
      <c r="K7" s="144" t="s">
        <v>39</v>
      </c>
      <c r="L7" s="144" t="s">
        <v>42</v>
      </c>
      <c r="M7" s="144" t="s">
        <v>41</v>
      </c>
    </row>
    <row r="8" spans="1:14" ht="14.4" thickBot="1" x14ac:dyDescent="0.3">
      <c r="A8" s="155"/>
      <c r="B8" s="153"/>
      <c r="C8" s="35" t="s">
        <v>37</v>
      </c>
      <c r="D8" s="151"/>
      <c r="E8" s="149"/>
      <c r="F8" s="145"/>
      <c r="G8" s="145"/>
      <c r="H8" s="145"/>
      <c r="I8" s="145"/>
      <c r="J8" s="145"/>
      <c r="K8" s="145"/>
      <c r="L8" s="145"/>
      <c r="M8" s="145"/>
    </row>
    <row r="9" spans="1:14" ht="24.6" customHeight="1" thickBot="1" x14ac:dyDescent="0.3">
      <c r="A9" s="66" t="s">
        <v>243</v>
      </c>
      <c r="B9" s="67">
        <v>18</v>
      </c>
      <c r="C9" s="32"/>
      <c r="D9" s="69">
        <v>36</v>
      </c>
      <c r="E9" s="70">
        <v>9.2799999999999994</v>
      </c>
      <c r="F9" s="71" t="str">
        <f>IF(B9=6,D9*PI()/4*B9*B9*7850/1000000*E9,"")</f>
        <v/>
      </c>
      <c r="G9" s="71" t="str">
        <f>IF(B9=8,E9*PI()/4*B9*B9*7850/1000000*D9,"")</f>
        <v/>
      </c>
      <c r="H9" s="71" t="str">
        <f>IF(B9=10,D9*PI()/4*B9*B9*7850/1000000*E9,"")</f>
        <v/>
      </c>
      <c r="I9" s="71" t="str">
        <f>IF(B9=12,D9*PI()/4*B9*B9*7850/1000000*E9,"")</f>
        <v/>
      </c>
      <c r="J9" s="71" t="str">
        <f>IF(B9=14,E9*PI()/4*B9*B9*7850/1000000*D9,"")</f>
        <v/>
      </c>
      <c r="K9" s="71" t="str">
        <f>IF(B9=16,E9*PI()/4*B9*B9*7850/1000000*D9,"")</f>
        <v/>
      </c>
      <c r="L9" s="71">
        <f>IF(B9=18,E9*PI()/4*B9*B9*7850/1000000*D9,"")</f>
        <v>667.35209058931616</v>
      </c>
      <c r="M9" s="71" t="str">
        <f>IF(B9=20,E9*PI()/4*B9*B9*7850/1000000*D9,"")</f>
        <v/>
      </c>
      <c r="N9" s="31"/>
    </row>
    <row r="10" spans="1:14" ht="24.6" customHeight="1" thickBot="1" x14ac:dyDescent="0.3">
      <c r="A10" s="68" t="s">
        <v>44</v>
      </c>
      <c r="B10" s="67">
        <v>10</v>
      </c>
      <c r="C10" s="32"/>
      <c r="D10" s="69">
        <v>41</v>
      </c>
      <c r="E10" s="70">
        <v>2.2000000000000002</v>
      </c>
      <c r="F10" s="71" t="str">
        <f t="shared" ref="F10:F15" si="0">IF(B10=6,D10*PI()/4*B10*B10*7850/1000000*E10,"")</f>
        <v/>
      </c>
      <c r="G10" s="71" t="str">
        <f t="shared" ref="G10:G15" si="1">IF(B10=8,E10*PI()/4*B10*B10*7850/1000000*D10,"")</f>
        <v/>
      </c>
      <c r="H10" s="71">
        <f t="shared" ref="H10:H15" si="2">IF(B10=10,D10*PI()/4*B10*B10*7850/1000000*E10,"")</f>
        <v>55.611687755683121</v>
      </c>
      <c r="I10" s="71" t="str">
        <f t="shared" ref="I10:I15" si="3">IF(B10=12,D10*PI()/4*B10*B10*7850/1000000*E10,"")</f>
        <v/>
      </c>
      <c r="J10" s="71" t="str">
        <f t="shared" ref="J10:J15" si="4">IF(B10=14,E10*PI()/4*B10*B10*7850/1000000*D10,"")</f>
        <v/>
      </c>
      <c r="K10" s="71" t="str">
        <f t="shared" ref="K10:K15" si="5">IF(B10=16,E10*PI()/4*B10*B10*7850/1000000*D10,"")</f>
        <v/>
      </c>
      <c r="L10" s="71" t="str">
        <f t="shared" ref="L10:L15" si="6">IF(B10=18,E10*PI()/4*B10*B10*7850/1000000*D10,"")</f>
        <v/>
      </c>
      <c r="M10" s="71" t="str">
        <f t="shared" ref="M10:M15" si="7">IF(B10=20,E10*PI()/4*B10*B10*7850/1000000*D10,"")</f>
        <v/>
      </c>
      <c r="N10" s="31"/>
    </row>
    <row r="11" spans="1:14" ht="24.6" customHeight="1" thickBot="1" x14ac:dyDescent="0.3">
      <c r="A11" s="68" t="s">
        <v>48</v>
      </c>
      <c r="B11" s="67">
        <v>14</v>
      </c>
      <c r="C11" s="32"/>
      <c r="D11" s="69">
        <v>198</v>
      </c>
      <c r="E11" s="70">
        <v>1.62</v>
      </c>
      <c r="F11" s="71" t="str">
        <f t="shared" si="0"/>
        <v/>
      </c>
      <c r="G11" s="71" t="str">
        <f t="shared" si="1"/>
        <v/>
      </c>
      <c r="H11" s="71" t="str">
        <f t="shared" si="2"/>
        <v/>
      </c>
      <c r="I11" s="71" t="str">
        <f t="shared" si="3"/>
        <v/>
      </c>
      <c r="J11" s="71">
        <f t="shared" si="4"/>
        <v>387.61075089185499</v>
      </c>
      <c r="K11" s="71" t="str">
        <f t="shared" si="5"/>
        <v/>
      </c>
      <c r="L11" s="71" t="str">
        <f t="shared" si="6"/>
        <v/>
      </c>
      <c r="M11" s="71" t="str">
        <f t="shared" si="7"/>
        <v/>
      </c>
      <c r="N11" s="31"/>
    </row>
    <row r="12" spans="1:14" ht="24.6" customHeight="1" thickBot="1" x14ac:dyDescent="0.3">
      <c r="A12" s="68" t="s">
        <v>49</v>
      </c>
      <c r="B12" s="69">
        <v>14</v>
      </c>
      <c r="C12" s="32"/>
      <c r="D12" s="69">
        <v>164</v>
      </c>
      <c r="E12" s="70">
        <v>1.22</v>
      </c>
      <c r="F12" s="71" t="str">
        <f t="shared" si="0"/>
        <v/>
      </c>
      <c r="G12" s="71" t="str">
        <f t="shared" si="1"/>
        <v/>
      </c>
      <c r="H12" s="71" t="str">
        <f t="shared" si="2"/>
        <v/>
      </c>
      <c r="I12" s="71" t="str">
        <f t="shared" si="3"/>
        <v/>
      </c>
      <c r="J12" s="71">
        <f t="shared" si="4"/>
        <v>241.77939592979905</v>
      </c>
      <c r="K12" s="71" t="str">
        <f t="shared" si="5"/>
        <v/>
      </c>
      <c r="L12" s="71" t="str">
        <f t="shared" si="6"/>
        <v/>
      </c>
      <c r="M12" s="71" t="str">
        <f t="shared" si="7"/>
        <v/>
      </c>
      <c r="N12" s="31"/>
    </row>
    <row r="13" spans="1:14" ht="24.6" customHeight="1" thickBot="1" x14ac:dyDescent="0.3">
      <c r="A13" s="68" t="s">
        <v>50</v>
      </c>
      <c r="B13" s="69">
        <v>16</v>
      </c>
      <c r="C13" s="32"/>
      <c r="D13" s="69">
        <v>1</v>
      </c>
      <c r="E13" s="70">
        <v>26.9</v>
      </c>
      <c r="F13" s="71" t="str">
        <f t="shared" si="0"/>
        <v/>
      </c>
      <c r="G13" s="71" t="str">
        <f t="shared" si="1"/>
        <v/>
      </c>
      <c r="H13" s="71" t="str">
        <f t="shared" si="2"/>
        <v/>
      </c>
      <c r="I13" s="71" t="str">
        <f t="shared" si="3"/>
        <v/>
      </c>
      <c r="J13" s="71" t="str">
        <f t="shared" si="4"/>
        <v/>
      </c>
      <c r="K13" s="71">
        <f t="shared" si="5"/>
        <v>42.457242412498474</v>
      </c>
      <c r="L13" s="71" t="str">
        <f t="shared" si="6"/>
        <v/>
      </c>
      <c r="M13" s="71" t="str">
        <f t="shared" si="7"/>
        <v/>
      </c>
      <c r="N13" s="31"/>
    </row>
    <row r="14" spans="1:14" ht="24.6" customHeight="1" thickBot="1" x14ac:dyDescent="0.3">
      <c r="A14" s="68" t="s">
        <v>51</v>
      </c>
      <c r="B14" s="69">
        <v>16</v>
      </c>
      <c r="C14" s="32"/>
      <c r="D14" s="69">
        <v>34</v>
      </c>
      <c r="E14" s="70">
        <v>9.33</v>
      </c>
      <c r="F14" s="71" t="str">
        <f t="shared" si="0"/>
        <v/>
      </c>
      <c r="G14" s="71" t="str">
        <f t="shared" si="1"/>
        <v/>
      </c>
      <c r="H14" s="71" t="str">
        <f t="shared" si="2"/>
        <v/>
      </c>
      <c r="I14" s="71" t="str">
        <f t="shared" si="3"/>
        <v/>
      </c>
      <c r="J14" s="71" t="str">
        <f t="shared" si="4"/>
        <v/>
      </c>
      <c r="K14" s="71">
        <f t="shared" si="5"/>
        <v>500.67979323764928</v>
      </c>
      <c r="L14" s="71" t="str">
        <f t="shared" si="6"/>
        <v/>
      </c>
      <c r="M14" s="71" t="str">
        <f t="shared" si="7"/>
        <v/>
      </c>
      <c r="N14" s="31"/>
    </row>
    <row r="15" spans="1:14" ht="24.6" customHeight="1" x14ac:dyDescent="0.25">
      <c r="A15" s="68" t="s">
        <v>52</v>
      </c>
      <c r="B15" s="69">
        <v>16</v>
      </c>
      <c r="C15" s="32"/>
      <c r="D15" s="69">
        <v>27</v>
      </c>
      <c r="E15" s="70">
        <v>9.2799999999999994</v>
      </c>
      <c r="F15" s="71" t="str">
        <f t="shared" si="0"/>
        <v/>
      </c>
      <c r="G15" s="71" t="str">
        <f t="shared" si="1"/>
        <v/>
      </c>
      <c r="H15" s="71" t="str">
        <f t="shared" si="2"/>
        <v/>
      </c>
      <c r="I15" s="71" t="str">
        <f t="shared" si="3"/>
        <v/>
      </c>
      <c r="J15" s="71" t="str">
        <f t="shared" si="4"/>
        <v/>
      </c>
      <c r="K15" s="71">
        <f t="shared" si="5"/>
        <v>395.46790553440957</v>
      </c>
      <c r="L15" s="71" t="str">
        <f t="shared" si="6"/>
        <v/>
      </c>
      <c r="M15" s="71" t="str">
        <f t="shared" si="7"/>
        <v/>
      </c>
      <c r="N15" s="31"/>
    </row>
    <row r="16" spans="1:14" ht="24.6" customHeight="1" x14ac:dyDescent="0.25">
      <c r="A16" s="42"/>
      <c r="B16" s="43"/>
      <c r="C16" s="43"/>
      <c r="D16" s="44"/>
      <c r="E16" s="45"/>
      <c r="F16" s="45"/>
      <c r="G16" s="46"/>
      <c r="H16" s="46"/>
      <c r="I16" s="46"/>
      <c r="J16" s="46"/>
      <c r="K16" s="46"/>
      <c r="L16" s="46"/>
      <c r="M16" s="46"/>
      <c r="N16" s="31"/>
    </row>
    <row r="17" spans="1:13" ht="21" customHeight="1" x14ac:dyDescent="0.25">
      <c r="A17" s="121" t="s">
        <v>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</row>
    <row r="18" spans="1:13" ht="21" customHeight="1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</row>
    <row r="19" spans="1:13" ht="14.4" customHeight="1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</row>
    <row r="20" spans="1:13" ht="22.2" customHeight="1" x14ac:dyDescent="0.65">
      <c r="A20" s="33" t="s">
        <v>1</v>
      </c>
      <c r="B20" s="34"/>
      <c r="C20" s="118" t="s">
        <v>2</v>
      </c>
      <c r="D20" s="118"/>
      <c r="E20" s="118"/>
      <c r="F20" s="118"/>
      <c r="G20" s="118"/>
      <c r="H20" s="118"/>
      <c r="I20" s="118"/>
      <c r="J20" s="118"/>
      <c r="K20" s="143" t="s">
        <v>47</v>
      </c>
      <c r="L20" s="143"/>
      <c r="M20" s="143"/>
    </row>
    <row r="21" spans="1:13" ht="15" customHeight="1" x14ac:dyDescent="0.65">
      <c r="A21" s="146" t="s">
        <v>244</v>
      </c>
      <c r="B21" s="147"/>
      <c r="C21" s="118"/>
      <c r="D21" s="118"/>
      <c r="E21" s="118"/>
      <c r="F21" s="118"/>
      <c r="G21" s="118"/>
      <c r="H21" s="118"/>
      <c r="I21" s="118"/>
      <c r="J21" s="118"/>
      <c r="K21" s="143" t="s">
        <v>46</v>
      </c>
      <c r="L21" s="143"/>
      <c r="M21" s="143"/>
    </row>
    <row r="22" spans="1:13" ht="15" customHeight="1" thickBot="1" x14ac:dyDescent="0.7">
      <c r="A22" s="36" t="s">
        <v>6</v>
      </c>
      <c r="B22" s="37"/>
      <c r="C22" s="83"/>
      <c r="D22" s="83"/>
      <c r="E22" s="83"/>
      <c r="F22" s="83"/>
      <c r="G22" s="83"/>
      <c r="H22" s="83"/>
      <c r="I22" s="83"/>
      <c r="J22" s="83"/>
      <c r="K22" s="156" t="s">
        <v>45</v>
      </c>
      <c r="L22" s="156"/>
      <c r="M22" s="156"/>
    </row>
    <row r="23" spans="1:13" ht="15" customHeight="1" x14ac:dyDescent="0.25">
      <c r="A23" s="157" t="s">
        <v>242</v>
      </c>
      <c r="B23" s="152" t="s">
        <v>33</v>
      </c>
      <c r="C23" s="75" t="s">
        <v>34</v>
      </c>
      <c r="D23" s="150" t="s">
        <v>36</v>
      </c>
      <c r="E23" s="150" t="s">
        <v>35</v>
      </c>
      <c r="F23" s="144" t="s">
        <v>62</v>
      </c>
      <c r="G23" s="144" t="s">
        <v>40</v>
      </c>
      <c r="H23" s="144" t="s">
        <v>63</v>
      </c>
      <c r="I23" s="144" t="s">
        <v>60</v>
      </c>
      <c r="J23" s="144" t="s">
        <v>38</v>
      </c>
      <c r="K23" s="144" t="s">
        <v>39</v>
      </c>
      <c r="L23" s="144" t="s">
        <v>42</v>
      </c>
      <c r="M23" s="144" t="s">
        <v>41</v>
      </c>
    </row>
    <row r="24" spans="1:13" ht="15.6" customHeight="1" thickBot="1" x14ac:dyDescent="0.3">
      <c r="A24" s="158"/>
      <c r="B24" s="159"/>
      <c r="C24" s="38" t="s">
        <v>37</v>
      </c>
      <c r="D24" s="160"/>
      <c r="E24" s="160"/>
      <c r="F24" s="145"/>
      <c r="G24" s="145"/>
      <c r="H24" s="145"/>
      <c r="I24" s="145"/>
      <c r="J24" s="145"/>
      <c r="K24" s="145"/>
      <c r="L24" s="145"/>
      <c r="M24" s="145"/>
    </row>
    <row r="25" spans="1:13" ht="18.600000000000001" customHeight="1" thickBot="1" x14ac:dyDescent="0.3">
      <c r="A25" s="68" t="s">
        <v>243</v>
      </c>
      <c r="B25" s="69">
        <v>20</v>
      </c>
      <c r="C25" s="32"/>
      <c r="D25" s="76">
        <v>56</v>
      </c>
      <c r="E25" s="70">
        <v>3.97</v>
      </c>
      <c r="F25" s="71" t="str">
        <f t="shared" ref="F25" si="8">IF(B25=6,D25*PI()/4*B25*B25*7850/1000000*E25,"")</f>
        <v/>
      </c>
      <c r="G25" s="71" t="str">
        <f t="shared" ref="G25" si="9">IF(B25=8,E25*PI()/4*B25*B25*7850/1000000*D25,"")</f>
        <v/>
      </c>
      <c r="H25" s="71" t="str">
        <f t="shared" ref="H25" si="10">IF(B25=10,D25*PI()/4*B25*B25*7850/1000000*E25,"")</f>
        <v/>
      </c>
      <c r="I25" s="71" t="str">
        <f t="shared" ref="I25" si="11">IF(B25=12,D25*PI()/4*B25*B25*7850/1000000*E25,"")</f>
        <v/>
      </c>
      <c r="J25" s="71" t="str">
        <f t="shared" ref="J25" si="12">IF(B25=14,E25*PI()/4*B25*B25*7850/1000000*D25,"")</f>
        <v/>
      </c>
      <c r="K25" s="71" t="str">
        <f t="shared" ref="K25" si="13">IF(B25=16,E25*PI()/4*B25*B25*7850/1000000*D25,"")</f>
        <v/>
      </c>
      <c r="L25" s="71" t="str">
        <f t="shared" ref="L25" si="14">IF(B25=18,E25*PI()/4*B25*B25*7850/1000000*D25,"")</f>
        <v/>
      </c>
      <c r="M25" s="71">
        <f t="shared" ref="M25" si="15">IF(B25=20,E25*PI()/4*B25*B25*7850/1000000*D25,"")</f>
        <v>548.27451981567503</v>
      </c>
    </row>
    <row r="26" spans="1:13" ht="18.600000000000001" customHeight="1" thickBot="1" x14ac:dyDescent="0.3">
      <c r="A26" s="68" t="s">
        <v>44</v>
      </c>
      <c r="B26" s="73">
        <v>18</v>
      </c>
      <c r="C26" s="39"/>
      <c r="D26" s="77">
        <v>56</v>
      </c>
      <c r="E26" s="75">
        <v>3.39</v>
      </c>
      <c r="F26" s="71" t="str">
        <f t="shared" ref="F26:F33" si="16">IF(B26=6,D26*PI()/4*B26*B26*7850/1000000*E26,"")</f>
        <v/>
      </c>
      <c r="G26" s="71" t="str">
        <f t="shared" ref="G26:G33" si="17">IF(B26=8,E26*PI()/4*B26*B26*7850/1000000*D26,"")</f>
        <v/>
      </c>
      <c r="H26" s="71" t="str">
        <f t="shared" ref="H26:H33" si="18">IF(B26=10,D26*PI()/4*B26*B26*7850/1000000*E26,"")</f>
        <v/>
      </c>
      <c r="I26" s="71" t="str">
        <f t="shared" ref="I26:I33" si="19">IF(B26=12,D26*PI()/4*B26*B26*7850/1000000*E26,"")</f>
        <v/>
      </c>
      <c r="J26" s="71" t="str">
        <f t="shared" ref="J26:J33" si="20">IF(B26=14,E26*PI()/4*B26*B26*7850/1000000*D26,"")</f>
        <v/>
      </c>
      <c r="K26" s="71" t="str">
        <f t="shared" ref="K26:K33" si="21">IF(B26=16,E26*PI()/4*B26*B26*7850/1000000*D26,"")</f>
        <v/>
      </c>
      <c r="L26" s="71">
        <f t="shared" ref="L26:L33" si="22">IF(B26=18,E26*PI()/4*B26*B26*7850/1000000*D26,"")</f>
        <v>379.22090779895768</v>
      </c>
      <c r="M26" s="71" t="str">
        <f t="shared" ref="M26:M33" si="23">IF(B26=20,E26*PI()/4*B26*B26*7850/1000000*D26,"")</f>
        <v/>
      </c>
    </row>
    <row r="27" spans="1:13" ht="18.600000000000001" customHeight="1" thickBot="1" x14ac:dyDescent="0.3">
      <c r="A27" s="72">
        <v>3</v>
      </c>
      <c r="B27" s="74">
        <v>16</v>
      </c>
      <c r="C27" s="40"/>
      <c r="D27" s="74">
        <v>40</v>
      </c>
      <c r="E27" s="75">
        <v>3.53</v>
      </c>
      <c r="F27" s="71" t="str">
        <f t="shared" si="16"/>
        <v/>
      </c>
      <c r="G27" s="71" t="str">
        <f t="shared" si="17"/>
        <v/>
      </c>
      <c r="H27" s="71" t="str">
        <f t="shared" si="18"/>
        <v/>
      </c>
      <c r="I27" s="71" t="str">
        <f t="shared" si="19"/>
        <v/>
      </c>
      <c r="J27" s="71" t="str">
        <f t="shared" si="20"/>
        <v/>
      </c>
      <c r="K27" s="71">
        <f t="shared" si="21"/>
        <v>222.86106426188786</v>
      </c>
      <c r="L27" s="71" t="str">
        <f t="shared" si="22"/>
        <v/>
      </c>
      <c r="M27" s="71" t="str">
        <f t="shared" si="23"/>
        <v/>
      </c>
    </row>
    <row r="28" spans="1:13" ht="25.2" customHeight="1" thickBot="1" x14ac:dyDescent="0.3">
      <c r="A28" s="68" t="s">
        <v>49</v>
      </c>
      <c r="B28" s="74">
        <v>10</v>
      </c>
      <c r="C28" s="40"/>
      <c r="D28" s="74">
        <v>369</v>
      </c>
      <c r="E28" s="75">
        <v>1.32</v>
      </c>
      <c r="F28" s="71" t="str">
        <f t="shared" si="16"/>
        <v/>
      </c>
      <c r="G28" s="71" t="str">
        <f t="shared" si="17"/>
        <v/>
      </c>
      <c r="H28" s="71">
        <f t="shared" si="18"/>
        <v>300.3031138806889</v>
      </c>
      <c r="I28" s="71" t="str">
        <f t="shared" si="19"/>
        <v/>
      </c>
      <c r="J28" s="71" t="str">
        <f t="shared" si="20"/>
        <v/>
      </c>
      <c r="K28" s="71" t="str">
        <f t="shared" si="21"/>
        <v/>
      </c>
      <c r="L28" s="71" t="str">
        <f t="shared" si="22"/>
        <v/>
      </c>
      <c r="M28" s="71" t="str">
        <f t="shared" si="23"/>
        <v/>
      </c>
    </row>
    <row r="29" spans="1:13" ht="25.8" customHeight="1" thickBot="1" x14ac:dyDescent="0.3">
      <c r="A29" s="68" t="s">
        <v>50</v>
      </c>
      <c r="B29" s="74">
        <v>10</v>
      </c>
      <c r="C29" s="40"/>
      <c r="D29" s="74">
        <v>369</v>
      </c>
      <c r="E29" s="75">
        <v>1.1200000000000001</v>
      </c>
      <c r="F29" s="71" t="str">
        <f t="shared" si="16"/>
        <v/>
      </c>
      <c r="G29" s="71" t="str">
        <f t="shared" si="17"/>
        <v/>
      </c>
      <c r="H29" s="71">
        <f t="shared" si="18"/>
        <v>254.80264208058452</v>
      </c>
      <c r="I29" s="71" t="str">
        <f t="shared" si="19"/>
        <v/>
      </c>
      <c r="J29" s="71" t="str">
        <f t="shared" si="20"/>
        <v/>
      </c>
      <c r="K29" s="71" t="str">
        <f t="shared" si="21"/>
        <v/>
      </c>
      <c r="L29" s="71" t="str">
        <f t="shared" si="22"/>
        <v/>
      </c>
      <c r="M29" s="71" t="str">
        <f t="shared" si="23"/>
        <v/>
      </c>
    </row>
    <row r="30" spans="1:13" ht="19.8" customHeight="1" thickBot="1" x14ac:dyDescent="0.3">
      <c r="A30" s="72">
        <v>6</v>
      </c>
      <c r="B30" s="74">
        <v>18</v>
      </c>
      <c r="C30" s="40"/>
      <c r="D30" s="74">
        <v>24</v>
      </c>
      <c r="E30" s="75">
        <v>3.97</v>
      </c>
      <c r="F30" s="71" t="str">
        <f t="shared" si="16"/>
        <v/>
      </c>
      <c r="G30" s="71" t="str">
        <f t="shared" si="17"/>
        <v/>
      </c>
      <c r="H30" s="71" t="str">
        <f t="shared" si="18"/>
        <v/>
      </c>
      <c r="I30" s="71" t="str">
        <f t="shared" si="19"/>
        <v/>
      </c>
      <c r="J30" s="71" t="str">
        <f t="shared" si="20"/>
        <v/>
      </c>
      <c r="K30" s="71" t="str">
        <f t="shared" si="21"/>
        <v/>
      </c>
      <c r="L30" s="71">
        <f t="shared" si="22"/>
        <v>190.32958330744145</v>
      </c>
      <c r="M30" s="71" t="str">
        <f t="shared" si="23"/>
        <v/>
      </c>
    </row>
    <row r="31" spans="1:13" ht="18.600000000000001" customHeight="1" thickBot="1" x14ac:dyDescent="0.3">
      <c r="A31" s="68" t="s">
        <v>52</v>
      </c>
      <c r="B31" s="74">
        <v>20</v>
      </c>
      <c r="C31" s="40"/>
      <c r="D31" s="74">
        <v>16</v>
      </c>
      <c r="E31" s="75">
        <v>3.39</v>
      </c>
      <c r="F31" s="71" t="str">
        <f t="shared" si="16"/>
        <v/>
      </c>
      <c r="G31" s="71" t="str">
        <f t="shared" si="17"/>
        <v/>
      </c>
      <c r="H31" s="71" t="str">
        <f t="shared" si="18"/>
        <v/>
      </c>
      <c r="I31" s="71" t="str">
        <f t="shared" si="19"/>
        <v/>
      </c>
      <c r="J31" s="71" t="str">
        <f t="shared" si="20"/>
        <v/>
      </c>
      <c r="K31" s="71" t="str">
        <f t="shared" si="21"/>
        <v/>
      </c>
      <c r="L31" s="71" t="str">
        <f t="shared" si="22"/>
        <v/>
      </c>
      <c r="M31" s="71">
        <f t="shared" si="23"/>
        <v>133.76398864160768</v>
      </c>
    </row>
    <row r="32" spans="1:13" ht="18.600000000000001" customHeight="1" thickBot="1" x14ac:dyDescent="0.3">
      <c r="A32" s="68" t="s">
        <v>53</v>
      </c>
      <c r="B32" s="74">
        <v>20</v>
      </c>
      <c r="C32" s="40"/>
      <c r="D32" s="74">
        <v>16</v>
      </c>
      <c r="E32" s="75">
        <v>3.53</v>
      </c>
      <c r="F32" s="71" t="str">
        <f t="shared" si="16"/>
        <v/>
      </c>
      <c r="G32" s="71" t="str">
        <f t="shared" si="17"/>
        <v/>
      </c>
      <c r="H32" s="71" t="str">
        <f t="shared" si="18"/>
        <v/>
      </c>
      <c r="I32" s="71" t="str">
        <f t="shared" si="19"/>
        <v/>
      </c>
      <c r="J32" s="71" t="str">
        <f t="shared" si="20"/>
        <v/>
      </c>
      <c r="K32" s="71" t="str">
        <f t="shared" si="21"/>
        <v/>
      </c>
      <c r="L32" s="71" t="str">
        <f t="shared" si="22"/>
        <v/>
      </c>
      <c r="M32" s="71">
        <f t="shared" si="23"/>
        <v>139.28816516367991</v>
      </c>
    </row>
    <row r="33" spans="1:13" ht="18.600000000000001" customHeight="1" x14ac:dyDescent="0.25">
      <c r="A33" s="72">
        <v>9</v>
      </c>
      <c r="B33" s="74">
        <v>18</v>
      </c>
      <c r="C33" s="40"/>
      <c r="D33" s="74">
        <v>16</v>
      </c>
      <c r="E33" s="75">
        <v>3.53</v>
      </c>
      <c r="F33" s="71" t="str">
        <f t="shared" si="16"/>
        <v/>
      </c>
      <c r="G33" s="71" t="str">
        <f t="shared" si="17"/>
        <v/>
      </c>
      <c r="H33" s="71" t="str">
        <f t="shared" si="18"/>
        <v/>
      </c>
      <c r="I33" s="71" t="str">
        <f t="shared" si="19"/>
        <v/>
      </c>
      <c r="J33" s="71" t="str">
        <f t="shared" si="20"/>
        <v/>
      </c>
      <c r="K33" s="71" t="str">
        <f t="shared" si="21"/>
        <v/>
      </c>
      <c r="L33" s="71">
        <f t="shared" si="22"/>
        <v>112.82341378258074</v>
      </c>
      <c r="M33" s="71" t="str">
        <f t="shared" si="23"/>
        <v/>
      </c>
    </row>
    <row r="34" spans="1:13" ht="18.600000000000001" customHeight="1" x14ac:dyDescent="0.25"/>
    <row r="35" spans="1:13" ht="18.600000000000001" customHeight="1" x14ac:dyDescent="0.25">
      <c r="A35" s="121" t="s">
        <v>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</row>
    <row r="36" spans="1:13" ht="18.600000000000001" customHeight="1" x14ac:dyDescent="0.25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</row>
    <row r="37" spans="1:13" ht="18.600000000000001" customHeight="1" x14ac:dyDescent="0.25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</row>
    <row r="38" spans="1:13" ht="18.600000000000001" customHeight="1" x14ac:dyDescent="0.65">
      <c r="A38" s="33" t="s">
        <v>1</v>
      </c>
      <c r="B38" s="34"/>
      <c r="C38" s="118" t="s">
        <v>2</v>
      </c>
      <c r="D38" s="118"/>
      <c r="E38" s="118"/>
      <c r="F38" s="118"/>
      <c r="G38" s="118"/>
      <c r="H38" s="118"/>
      <c r="I38" s="118"/>
      <c r="J38" s="118"/>
      <c r="K38" s="143" t="s">
        <v>47</v>
      </c>
      <c r="L38" s="143"/>
      <c r="M38" s="143"/>
    </row>
    <row r="39" spans="1:13" ht="18.600000000000001" customHeight="1" x14ac:dyDescent="0.65">
      <c r="A39" s="146" t="s">
        <v>245</v>
      </c>
      <c r="B39" s="147"/>
      <c r="C39" s="118"/>
      <c r="D39" s="118"/>
      <c r="E39" s="118"/>
      <c r="F39" s="118"/>
      <c r="G39" s="118"/>
      <c r="H39" s="118"/>
      <c r="I39" s="118"/>
      <c r="J39" s="118"/>
      <c r="K39" s="143" t="s">
        <v>46</v>
      </c>
      <c r="L39" s="143"/>
      <c r="M39" s="143"/>
    </row>
    <row r="40" spans="1:13" ht="18.600000000000001" customHeight="1" thickBot="1" x14ac:dyDescent="0.7">
      <c r="A40" s="36" t="s">
        <v>6</v>
      </c>
      <c r="B40" s="37"/>
      <c r="C40" s="83"/>
      <c r="D40" s="83"/>
      <c r="E40" s="83"/>
      <c r="F40" s="83"/>
      <c r="G40" s="83"/>
      <c r="H40" s="83"/>
      <c r="I40" s="83"/>
      <c r="J40" s="83"/>
      <c r="K40" s="156" t="s">
        <v>45</v>
      </c>
      <c r="L40" s="156"/>
      <c r="M40" s="156"/>
    </row>
    <row r="41" spans="1:13" ht="18.600000000000001" customHeight="1" x14ac:dyDescent="0.25">
      <c r="A41" s="157" t="s">
        <v>242</v>
      </c>
      <c r="B41" s="152" t="s">
        <v>33</v>
      </c>
      <c r="C41" s="75" t="s">
        <v>34</v>
      </c>
      <c r="D41" s="150" t="s">
        <v>36</v>
      </c>
      <c r="E41" s="150" t="s">
        <v>35</v>
      </c>
      <c r="F41" s="144" t="s">
        <v>62</v>
      </c>
      <c r="G41" s="144" t="s">
        <v>40</v>
      </c>
      <c r="H41" s="144" t="s">
        <v>63</v>
      </c>
      <c r="I41" s="144" t="s">
        <v>60</v>
      </c>
      <c r="J41" s="144" t="s">
        <v>38</v>
      </c>
      <c r="K41" s="144" t="s">
        <v>39</v>
      </c>
      <c r="L41" s="144" t="s">
        <v>42</v>
      </c>
      <c r="M41" s="144" t="s">
        <v>41</v>
      </c>
    </row>
    <row r="42" spans="1:13" ht="18.600000000000001" customHeight="1" thickBot="1" x14ac:dyDescent="0.3">
      <c r="A42" s="158"/>
      <c r="B42" s="159"/>
      <c r="C42" s="38" t="s">
        <v>37</v>
      </c>
      <c r="D42" s="160"/>
      <c r="E42" s="160"/>
      <c r="F42" s="145"/>
      <c r="G42" s="145"/>
      <c r="H42" s="145"/>
      <c r="I42" s="145"/>
      <c r="J42" s="145"/>
      <c r="K42" s="145"/>
      <c r="L42" s="145"/>
      <c r="M42" s="145"/>
    </row>
    <row r="43" spans="1:13" ht="18.600000000000001" customHeight="1" thickBot="1" x14ac:dyDescent="0.3">
      <c r="A43" s="72">
        <v>1</v>
      </c>
      <c r="B43" s="74">
        <v>18</v>
      </c>
      <c r="C43" s="40"/>
      <c r="D43" s="74">
        <v>36</v>
      </c>
      <c r="E43" s="75">
        <v>3.6</v>
      </c>
      <c r="F43" s="71" t="str">
        <f t="shared" ref="F43:F57" si="24">IF(B43=6,D43*PI()/4*B43*B43*7850/1000000*E43,"")</f>
        <v/>
      </c>
      <c r="G43" s="71" t="str">
        <f t="shared" ref="G43:G57" si="25">IF(B43=8,E43*PI()/4*B43*B43*7850/1000000*D43,"")</f>
        <v/>
      </c>
      <c r="H43" s="71" t="str">
        <f t="shared" ref="H43:H57" si="26">IF(B43=10,D43*PI()/4*B43*B43*7850/1000000*E43,"")</f>
        <v/>
      </c>
      <c r="I43" s="71" t="str">
        <f t="shared" ref="I43:I57" si="27">IF(B43=12,D43*PI()/4*B43*B43*7850/1000000*E43,"")</f>
        <v/>
      </c>
      <c r="J43" s="71" t="str">
        <f t="shared" ref="J43:J57" si="28">IF(B43=14,E43*PI()/4*B43*B43*7850/1000000*D43,"")</f>
        <v/>
      </c>
      <c r="K43" s="71" t="str">
        <f t="shared" ref="K43:K57" si="29">IF(B43=16,E43*PI()/4*B43*B43*7850/1000000*D43,"")</f>
        <v/>
      </c>
      <c r="L43" s="71">
        <f t="shared" ref="L43:L57" si="30">IF(B43=18,E43*PI()/4*B43*B43*7850/1000000*D43,"")</f>
        <v>258.88658686654514</v>
      </c>
      <c r="M43" s="71" t="str">
        <f t="shared" ref="M43:M57" si="31">IF(B43=20,E43*PI()/4*B43*B43*7850/1000000*D43,"")</f>
        <v/>
      </c>
    </row>
    <row r="44" spans="1:13" ht="18.600000000000001" customHeight="1" thickBot="1" x14ac:dyDescent="0.3">
      <c r="A44" s="68" t="s">
        <v>44</v>
      </c>
      <c r="B44" s="69">
        <v>18</v>
      </c>
      <c r="C44" s="32"/>
      <c r="D44" s="76">
        <v>36</v>
      </c>
      <c r="E44" s="70">
        <v>6.4</v>
      </c>
      <c r="F44" s="71" t="str">
        <f t="shared" si="24"/>
        <v/>
      </c>
      <c r="G44" s="71" t="str">
        <f t="shared" si="25"/>
        <v/>
      </c>
      <c r="H44" s="71" t="str">
        <f t="shared" si="26"/>
        <v/>
      </c>
      <c r="I44" s="71" t="str">
        <f t="shared" si="27"/>
        <v/>
      </c>
      <c r="J44" s="71" t="str">
        <f t="shared" si="28"/>
        <v/>
      </c>
      <c r="K44" s="71" t="str">
        <f t="shared" si="29"/>
        <v/>
      </c>
      <c r="L44" s="71">
        <f t="shared" si="30"/>
        <v>460.24282109608015</v>
      </c>
      <c r="M44" s="71" t="str">
        <f t="shared" si="31"/>
        <v/>
      </c>
    </row>
    <row r="45" spans="1:13" ht="18.600000000000001" customHeight="1" thickBot="1" x14ac:dyDescent="0.3">
      <c r="A45" s="68" t="s">
        <v>48</v>
      </c>
      <c r="B45" s="69">
        <v>18</v>
      </c>
      <c r="C45" s="32"/>
      <c r="D45" s="76">
        <v>33</v>
      </c>
      <c r="E45" s="75">
        <v>2.33</v>
      </c>
      <c r="F45" s="71" t="str">
        <f t="shared" si="24"/>
        <v/>
      </c>
      <c r="G45" s="71" t="str">
        <f t="shared" si="25"/>
        <v/>
      </c>
      <c r="H45" s="71" t="str">
        <f t="shared" si="26"/>
        <v/>
      </c>
      <c r="I45" s="71" t="str">
        <f t="shared" si="27"/>
        <v/>
      </c>
      <c r="J45" s="71" t="str">
        <f t="shared" si="28"/>
        <v/>
      </c>
      <c r="K45" s="71" t="str">
        <f t="shared" si="29"/>
        <v/>
      </c>
      <c r="L45" s="71">
        <f t="shared" si="30"/>
        <v>153.59405605068403</v>
      </c>
      <c r="M45" s="71" t="str">
        <f t="shared" si="31"/>
        <v/>
      </c>
    </row>
    <row r="46" spans="1:13" ht="18.600000000000001" customHeight="1" thickBot="1" x14ac:dyDescent="0.3">
      <c r="A46" s="68" t="s">
        <v>49</v>
      </c>
      <c r="B46" s="69">
        <v>18</v>
      </c>
      <c r="C46" s="32"/>
      <c r="D46" s="76">
        <v>25</v>
      </c>
      <c r="E46" s="75">
        <v>1.53</v>
      </c>
      <c r="F46" s="71" t="str">
        <f t="shared" si="24"/>
        <v/>
      </c>
      <c r="G46" s="71" t="str">
        <f t="shared" si="25"/>
        <v/>
      </c>
      <c r="H46" s="71" t="str">
        <f t="shared" si="26"/>
        <v/>
      </c>
      <c r="I46" s="71" t="str">
        <f t="shared" si="27"/>
        <v/>
      </c>
      <c r="J46" s="71" t="str">
        <f t="shared" si="28"/>
        <v/>
      </c>
      <c r="K46" s="71" t="str">
        <f t="shared" si="29"/>
        <v/>
      </c>
      <c r="L46" s="71">
        <f t="shared" si="30"/>
        <v>76.407499596028941</v>
      </c>
      <c r="M46" s="71" t="str">
        <f t="shared" si="31"/>
        <v/>
      </c>
    </row>
    <row r="47" spans="1:13" ht="24.6" customHeight="1" thickBot="1" x14ac:dyDescent="0.3">
      <c r="A47" s="68" t="s">
        <v>50</v>
      </c>
      <c r="B47" s="74">
        <v>10</v>
      </c>
      <c r="C47" s="40"/>
      <c r="D47" s="74">
        <v>381</v>
      </c>
      <c r="E47" s="75">
        <v>1.32</v>
      </c>
      <c r="F47" s="71" t="str">
        <f t="shared" si="24"/>
        <v/>
      </c>
      <c r="G47" s="71" t="str">
        <f t="shared" si="25"/>
        <v/>
      </c>
      <c r="H47" s="71">
        <f t="shared" si="26"/>
        <v>310.06906880363806</v>
      </c>
      <c r="I47" s="71" t="str">
        <f t="shared" si="27"/>
        <v/>
      </c>
      <c r="J47" s="71" t="str">
        <f t="shared" si="28"/>
        <v/>
      </c>
      <c r="K47" s="71" t="str">
        <f t="shared" si="29"/>
        <v/>
      </c>
      <c r="L47" s="71" t="str">
        <f t="shared" si="30"/>
        <v/>
      </c>
      <c r="M47" s="71" t="str">
        <f t="shared" si="31"/>
        <v/>
      </c>
    </row>
    <row r="48" spans="1:13" ht="24" customHeight="1" thickBot="1" x14ac:dyDescent="0.3">
      <c r="A48" s="72">
        <v>6</v>
      </c>
      <c r="B48" s="74">
        <v>10</v>
      </c>
      <c r="C48" s="40"/>
      <c r="D48" s="74">
        <v>762</v>
      </c>
      <c r="E48" s="75">
        <v>1.22</v>
      </c>
      <c r="F48" s="71" t="str">
        <f t="shared" si="24"/>
        <v/>
      </c>
      <c r="G48" s="71" t="str">
        <f t="shared" si="25"/>
        <v/>
      </c>
      <c r="H48" s="71">
        <f t="shared" si="26"/>
        <v>573.15797566733102</v>
      </c>
      <c r="I48" s="71" t="str">
        <f t="shared" si="27"/>
        <v/>
      </c>
      <c r="J48" s="71" t="str">
        <f t="shared" si="28"/>
        <v/>
      </c>
      <c r="K48" s="71" t="str">
        <f t="shared" si="29"/>
        <v/>
      </c>
      <c r="L48" s="71" t="str">
        <f t="shared" si="30"/>
        <v/>
      </c>
      <c r="M48" s="71" t="str">
        <f t="shared" si="31"/>
        <v/>
      </c>
    </row>
    <row r="49" spans="1:13" ht="18.600000000000001" customHeight="1" thickBot="1" x14ac:dyDescent="0.3">
      <c r="A49" s="68" t="s">
        <v>52</v>
      </c>
      <c r="B49" s="74">
        <v>18</v>
      </c>
      <c r="C49" s="40"/>
      <c r="D49" s="74">
        <v>18</v>
      </c>
      <c r="E49" s="75">
        <v>9.3000000000000007</v>
      </c>
      <c r="F49" s="71" t="str">
        <f t="shared" si="24"/>
        <v/>
      </c>
      <c r="G49" s="71" t="str">
        <f t="shared" si="25"/>
        <v/>
      </c>
      <c r="H49" s="71" t="str">
        <f t="shared" si="26"/>
        <v/>
      </c>
      <c r="I49" s="71" t="str">
        <f t="shared" si="27"/>
        <v/>
      </c>
      <c r="J49" s="71" t="str">
        <f t="shared" si="28"/>
        <v/>
      </c>
      <c r="K49" s="71" t="str">
        <f t="shared" si="29"/>
        <v/>
      </c>
      <c r="L49" s="71">
        <f t="shared" si="30"/>
        <v>334.39517470262069</v>
      </c>
      <c r="M49" s="71" t="str">
        <f t="shared" si="31"/>
        <v/>
      </c>
    </row>
    <row r="50" spans="1:13" ht="18.600000000000001" customHeight="1" thickBot="1" x14ac:dyDescent="0.3">
      <c r="A50" s="68" t="s">
        <v>53</v>
      </c>
      <c r="B50" s="74">
        <v>18</v>
      </c>
      <c r="C50" s="40"/>
      <c r="D50" s="74">
        <v>10</v>
      </c>
      <c r="E50" s="75">
        <v>2.9</v>
      </c>
      <c r="F50" s="71" t="str">
        <f t="shared" si="24"/>
        <v/>
      </c>
      <c r="G50" s="71" t="str">
        <f t="shared" si="25"/>
        <v/>
      </c>
      <c r="H50" s="71" t="str">
        <f t="shared" si="26"/>
        <v/>
      </c>
      <c r="I50" s="71" t="str">
        <f t="shared" si="27"/>
        <v/>
      </c>
      <c r="J50" s="71" t="str">
        <f t="shared" si="28"/>
        <v/>
      </c>
      <c r="K50" s="71" t="str">
        <f t="shared" si="29"/>
        <v/>
      </c>
      <c r="L50" s="71">
        <f t="shared" si="30"/>
        <v>57.929868974767018</v>
      </c>
      <c r="M50" s="71" t="str">
        <f t="shared" si="31"/>
        <v/>
      </c>
    </row>
    <row r="51" spans="1:13" ht="18.600000000000001" customHeight="1" thickBot="1" x14ac:dyDescent="0.3">
      <c r="A51" s="68" t="s">
        <v>54</v>
      </c>
      <c r="B51" s="74">
        <v>18</v>
      </c>
      <c r="C51" s="40"/>
      <c r="D51" s="74">
        <v>18</v>
      </c>
      <c r="E51" s="75">
        <v>9.4</v>
      </c>
      <c r="F51" s="71" t="str">
        <f t="shared" si="24"/>
        <v/>
      </c>
      <c r="G51" s="71" t="str">
        <f t="shared" si="25"/>
        <v/>
      </c>
      <c r="H51" s="71" t="str">
        <f t="shared" si="26"/>
        <v/>
      </c>
      <c r="I51" s="71" t="str">
        <f t="shared" si="27"/>
        <v/>
      </c>
      <c r="J51" s="71" t="str">
        <f t="shared" si="28"/>
        <v/>
      </c>
      <c r="K51" s="71" t="str">
        <f t="shared" si="29"/>
        <v/>
      </c>
      <c r="L51" s="71">
        <f t="shared" si="30"/>
        <v>337.99082174243381</v>
      </c>
      <c r="M51" s="71" t="str">
        <f t="shared" si="31"/>
        <v/>
      </c>
    </row>
    <row r="52" spans="1:13" ht="18.600000000000001" customHeight="1" thickBot="1" x14ac:dyDescent="0.3">
      <c r="A52" s="68" t="s">
        <v>55</v>
      </c>
      <c r="B52" s="74">
        <v>16</v>
      </c>
      <c r="C52" s="40"/>
      <c r="D52" s="74">
        <v>36</v>
      </c>
      <c r="E52" s="75">
        <v>9.4</v>
      </c>
      <c r="F52" s="71" t="str">
        <f t="shared" si="24"/>
        <v/>
      </c>
      <c r="G52" s="71" t="str">
        <f t="shared" si="25"/>
        <v/>
      </c>
      <c r="H52" s="71" t="str">
        <f t="shared" si="26"/>
        <v/>
      </c>
      <c r="I52" s="71" t="str">
        <f t="shared" si="27"/>
        <v/>
      </c>
      <c r="J52" s="71" t="str">
        <f t="shared" si="28"/>
        <v/>
      </c>
      <c r="K52" s="71">
        <f t="shared" si="29"/>
        <v>534.10895287693245</v>
      </c>
      <c r="L52" s="71" t="str">
        <f t="shared" si="30"/>
        <v/>
      </c>
      <c r="M52" s="71" t="str">
        <f t="shared" si="31"/>
        <v/>
      </c>
    </row>
    <row r="53" spans="1:13" ht="18.600000000000001" customHeight="1" thickBot="1" x14ac:dyDescent="0.3">
      <c r="A53" s="72">
        <v>11</v>
      </c>
      <c r="B53" s="74">
        <v>18</v>
      </c>
      <c r="C53" s="40"/>
      <c r="D53" s="74">
        <v>3</v>
      </c>
      <c r="E53" s="75">
        <v>1.63</v>
      </c>
      <c r="F53" s="71" t="str">
        <f t="shared" si="24"/>
        <v/>
      </c>
      <c r="G53" s="71" t="str">
        <f t="shared" si="25"/>
        <v/>
      </c>
      <c r="H53" s="71" t="str">
        <f t="shared" si="26"/>
        <v/>
      </c>
      <c r="I53" s="71" t="str">
        <f t="shared" si="27"/>
        <v/>
      </c>
      <c r="J53" s="71" t="str">
        <f t="shared" si="28"/>
        <v/>
      </c>
      <c r="K53" s="71" t="str">
        <f t="shared" si="29"/>
        <v/>
      </c>
      <c r="L53" s="71">
        <f t="shared" si="30"/>
        <v>9.76817445815899</v>
      </c>
      <c r="M53" s="71" t="str">
        <f t="shared" si="31"/>
        <v/>
      </c>
    </row>
    <row r="54" spans="1:13" ht="18.600000000000001" customHeight="1" thickBot="1" x14ac:dyDescent="0.3">
      <c r="A54" s="68" t="s">
        <v>56</v>
      </c>
      <c r="B54" s="74">
        <v>18</v>
      </c>
      <c r="C54" s="40"/>
      <c r="D54" s="74">
        <v>3</v>
      </c>
      <c r="E54" s="75">
        <v>2.13</v>
      </c>
      <c r="F54" s="71" t="str">
        <f t="shared" si="24"/>
        <v/>
      </c>
      <c r="G54" s="71" t="str">
        <f t="shared" si="25"/>
        <v/>
      </c>
      <c r="H54" s="71" t="str">
        <f t="shared" si="26"/>
        <v/>
      </c>
      <c r="I54" s="71" t="str">
        <f t="shared" si="27"/>
        <v/>
      </c>
      <c r="J54" s="71" t="str">
        <f t="shared" si="28"/>
        <v/>
      </c>
      <c r="K54" s="71" t="str">
        <f t="shared" si="29"/>
        <v/>
      </c>
      <c r="L54" s="71">
        <f t="shared" si="30"/>
        <v>12.764546991336598</v>
      </c>
      <c r="M54" s="71" t="str">
        <f t="shared" si="31"/>
        <v/>
      </c>
    </row>
    <row r="55" spans="1:13" ht="18.600000000000001" customHeight="1" thickBot="1" x14ac:dyDescent="0.3">
      <c r="A55" s="68" t="s">
        <v>57</v>
      </c>
      <c r="B55" s="74">
        <v>20</v>
      </c>
      <c r="C55" s="40"/>
      <c r="D55" s="74">
        <v>6</v>
      </c>
      <c r="E55" s="75">
        <v>2.33</v>
      </c>
      <c r="F55" s="71" t="str">
        <f t="shared" si="24"/>
        <v/>
      </c>
      <c r="G55" s="71" t="str">
        <f t="shared" si="25"/>
        <v/>
      </c>
      <c r="H55" s="71" t="str">
        <f t="shared" si="26"/>
        <v/>
      </c>
      <c r="I55" s="71" t="str">
        <f t="shared" si="27"/>
        <v/>
      </c>
      <c r="J55" s="71" t="str">
        <f t="shared" si="28"/>
        <v/>
      </c>
      <c r="K55" s="71" t="str">
        <f t="shared" si="29"/>
        <v/>
      </c>
      <c r="L55" s="71" t="str">
        <f t="shared" si="30"/>
        <v/>
      </c>
      <c r="M55" s="71">
        <f t="shared" si="31"/>
        <v>34.476780258290475</v>
      </c>
    </row>
    <row r="56" spans="1:13" ht="20.399999999999999" customHeight="1" thickBot="1" x14ac:dyDescent="0.3">
      <c r="A56" s="68" t="s">
        <v>58</v>
      </c>
      <c r="B56" s="74">
        <v>16</v>
      </c>
      <c r="C56" s="40"/>
      <c r="D56" s="74">
        <v>6</v>
      </c>
      <c r="E56" s="75">
        <v>2.9</v>
      </c>
      <c r="F56" s="71" t="str">
        <f t="shared" si="24"/>
        <v/>
      </c>
      <c r="G56" s="71" t="str">
        <f t="shared" si="25"/>
        <v/>
      </c>
      <c r="H56" s="71" t="str">
        <f t="shared" si="26"/>
        <v/>
      </c>
      <c r="I56" s="71" t="str">
        <f t="shared" si="27"/>
        <v/>
      </c>
      <c r="J56" s="71" t="str">
        <f t="shared" si="28"/>
        <v/>
      </c>
      <c r="K56" s="71">
        <f t="shared" si="29"/>
        <v>27.46304899544511</v>
      </c>
      <c r="L56" s="71" t="str">
        <f t="shared" si="30"/>
        <v/>
      </c>
      <c r="M56" s="71" t="str">
        <f t="shared" si="31"/>
        <v/>
      </c>
    </row>
    <row r="57" spans="1:13" ht="19.8" customHeight="1" x14ac:dyDescent="0.25">
      <c r="A57" s="68" t="s">
        <v>59</v>
      </c>
      <c r="B57" s="74">
        <v>16</v>
      </c>
      <c r="C57" s="40"/>
      <c r="D57" s="74">
        <v>6</v>
      </c>
      <c r="E57" s="75">
        <v>2.13</v>
      </c>
      <c r="F57" s="71" t="str">
        <f t="shared" si="24"/>
        <v/>
      </c>
      <c r="G57" s="71" t="str">
        <f t="shared" si="25"/>
        <v/>
      </c>
      <c r="H57" s="71" t="str">
        <f t="shared" si="26"/>
        <v/>
      </c>
      <c r="I57" s="71" t="str">
        <f t="shared" si="27"/>
        <v/>
      </c>
      <c r="J57" s="71" t="str">
        <f t="shared" si="28"/>
        <v/>
      </c>
      <c r="K57" s="71">
        <f t="shared" si="29"/>
        <v>20.171135986309686</v>
      </c>
      <c r="L57" s="71" t="str">
        <f t="shared" si="30"/>
        <v/>
      </c>
      <c r="M57" s="71" t="str">
        <f t="shared" si="31"/>
        <v/>
      </c>
    </row>
    <row r="58" spans="1:13" ht="14.4" customHeight="1" x14ac:dyDescent="0.25">
      <c r="A58" s="31"/>
      <c r="B58" s="31"/>
      <c r="C58" s="31"/>
      <c r="D58" s="31"/>
      <c r="E58" s="78"/>
      <c r="F58" s="79"/>
      <c r="G58" s="79"/>
      <c r="H58" s="79"/>
      <c r="I58" s="79"/>
      <c r="J58" s="79"/>
      <c r="K58" s="79"/>
      <c r="L58" s="79"/>
      <c r="M58" s="79"/>
    </row>
    <row r="60" spans="1:13" x14ac:dyDescent="0.25">
      <c r="A60" s="121" t="s">
        <v>0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</row>
    <row r="61" spans="1:13" x14ac:dyDescent="0.25">
      <c r="A61" s="124"/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</row>
    <row r="62" spans="1:13" ht="24.6" x14ac:dyDescent="0.2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</row>
    <row r="63" spans="1:13" ht="25.2" x14ac:dyDescent="0.65">
      <c r="A63" s="33" t="s">
        <v>1</v>
      </c>
      <c r="B63" s="34"/>
      <c r="C63" s="118" t="s">
        <v>2</v>
      </c>
      <c r="D63" s="118"/>
      <c r="E63" s="118"/>
      <c r="F63" s="118"/>
      <c r="G63" s="118"/>
      <c r="H63" s="118"/>
      <c r="I63" s="118"/>
      <c r="J63" s="118"/>
      <c r="K63" s="143" t="s">
        <v>47</v>
      </c>
      <c r="L63" s="143"/>
      <c r="M63" s="143"/>
    </row>
    <row r="64" spans="1:13" ht="25.2" x14ac:dyDescent="0.65">
      <c r="A64" s="33" t="s">
        <v>61</v>
      </c>
      <c r="B64" s="34"/>
      <c r="C64" s="47"/>
      <c r="D64" s="47"/>
      <c r="E64" s="47"/>
      <c r="F64" s="47"/>
      <c r="G64" s="47"/>
      <c r="H64" s="47"/>
      <c r="I64" s="47"/>
      <c r="J64" s="47"/>
      <c r="K64" s="143" t="s">
        <v>46</v>
      </c>
      <c r="L64" s="143"/>
      <c r="M64" s="143"/>
    </row>
    <row r="65" spans="1:13" ht="25.8" thickBot="1" x14ac:dyDescent="0.7">
      <c r="A65" s="36" t="s">
        <v>6</v>
      </c>
      <c r="B65" s="37"/>
      <c r="C65" s="83"/>
      <c r="D65" s="83"/>
      <c r="E65" s="83"/>
      <c r="F65" s="83"/>
      <c r="G65" s="83"/>
      <c r="H65" s="83"/>
      <c r="I65" s="83"/>
      <c r="J65" s="83"/>
      <c r="K65" s="156" t="s">
        <v>45</v>
      </c>
      <c r="L65" s="156"/>
      <c r="M65" s="156"/>
    </row>
    <row r="66" spans="1:13" ht="14.4" x14ac:dyDescent="0.25">
      <c r="A66" s="157" t="s">
        <v>242</v>
      </c>
      <c r="B66" s="152" t="s">
        <v>33</v>
      </c>
      <c r="C66" s="75" t="s">
        <v>34</v>
      </c>
      <c r="D66" s="150" t="s">
        <v>36</v>
      </c>
      <c r="E66" s="150" t="s">
        <v>35</v>
      </c>
      <c r="F66" s="144" t="s">
        <v>62</v>
      </c>
      <c r="G66" s="144" t="s">
        <v>40</v>
      </c>
      <c r="H66" s="144" t="s">
        <v>63</v>
      </c>
      <c r="I66" s="144" t="s">
        <v>60</v>
      </c>
      <c r="J66" s="144" t="s">
        <v>38</v>
      </c>
      <c r="K66" s="144" t="s">
        <v>39</v>
      </c>
      <c r="L66" s="144" t="s">
        <v>42</v>
      </c>
      <c r="M66" s="144" t="s">
        <v>41</v>
      </c>
    </row>
    <row r="67" spans="1:13" ht="14.4" thickBot="1" x14ac:dyDescent="0.3">
      <c r="A67" s="158"/>
      <c r="B67" s="159"/>
      <c r="C67" s="38" t="s">
        <v>37</v>
      </c>
      <c r="D67" s="160"/>
      <c r="E67" s="160"/>
      <c r="F67" s="145"/>
      <c r="G67" s="145"/>
      <c r="H67" s="145"/>
      <c r="I67" s="145"/>
      <c r="J67" s="145"/>
      <c r="K67" s="145"/>
      <c r="L67" s="145"/>
      <c r="M67" s="145"/>
    </row>
    <row r="68" spans="1:13" ht="17.399999999999999" thickBot="1" x14ac:dyDescent="0.3">
      <c r="A68" s="68" t="s">
        <v>243</v>
      </c>
      <c r="B68" s="74">
        <v>14</v>
      </c>
      <c r="C68" s="40"/>
      <c r="D68" s="74">
        <v>108</v>
      </c>
      <c r="E68" s="80">
        <v>3.7</v>
      </c>
      <c r="F68" s="71" t="str">
        <f t="shared" ref="F68" si="32">IF(B68=6,D68*PI()/4*B68*B68*7850/1000000*E68,"")</f>
        <v/>
      </c>
      <c r="G68" s="71" t="str">
        <f t="shared" ref="G68" si="33">IF(B68=8,E68*PI()/4*B68*B68*7850/1000000*D68,"")</f>
        <v/>
      </c>
      <c r="H68" s="71" t="str">
        <f t="shared" ref="H68" si="34">IF(B68=10,D68*PI()/4*B68*B68*7850/1000000*E68,"")</f>
        <v/>
      </c>
      <c r="I68" s="71" t="str">
        <f t="shared" ref="I68" si="35">IF(B68=12,D68*PI()/4*B68*B68*7850/1000000*E68,"")</f>
        <v/>
      </c>
      <c r="J68" s="71">
        <f t="shared" ref="J68" si="36">IF(B68=14,E68*PI()/4*B68*B68*7850/1000000*D68,"")</f>
        <v>482.88208023564425</v>
      </c>
      <c r="K68" s="71" t="str">
        <f t="shared" ref="K68" si="37">IF(B68=16,E68*PI()/4*B68*B68*7850/1000000*D68,"")</f>
        <v/>
      </c>
      <c r="L68" s="71" t="str">
        <f t="shared" ref="L68" si="38">IF(B68=18,E68*PI()/4*B68*B68*7850/1000000*D68,"")</f>
        <v/>
      </c>
      <c r="M68" s="71" t="str">
        <f t="shared" ref="M68" si="39">IF(B68=20,E68*PI()/4*B68*B68*7850/1000000*D68,"")</f>
        <v/>
      </c>
    </row>
    <row r="69" spans="1:13" ht="17.399999999999999" thickBot="1" x14ac:dyDescent="0.3">
      <c r="A69" s="68" t="s">
        <v>44</v>
      </c>
      <c r="B69" s="74">
        <v>10</v>
      </c>
      <c r="C69" s="40"/>
      <c r="D69" s="74">
        <v>54</v>
      </c>
      <c r="E69" s="80">
        <v>3.7</v>
      </c>
      <c r="F69" s="71" t="str">
        <f t="shared" ref="F69:F75" si="40">IF(B69=6,D69*PI()/4*B69*B69*7850/1000000*E69,"")</f>
        <v/>
      </c>
      <c r="G69" s="71" t="str">
        <f t="shared" ref="G69:G75" si="41">IF(B69=8,E69*PI()/4*B69*B69*7850/1000000*D69,"")</f>
        <v/>
      </c>
      <c r="H69" s="71">
        <f t="shared" ref="H69:H75" si="42">IF(B69=10,D69*PI()/4*B69*B69*7850/1000000*E69,"")</f>
        <v>123.18420414174598</v>
      </c>
      <c r="I69" s="71" t="str">
        <f t="shared" ref="I69:I75" si="43">IF(B69=12,D69*PI()/4*B69*B69*7850/1000000*E69,"")</f>
        <v/>
      </c>
      <c r="J69" s="71" t="str">
        <f t="shared" ref="J69:J75" si="44">IF(B69=14,E69*PI()/4*B69*B69*7850/1000000*D69,"")</f>
        <v/>
      </c>
      <c r="K69" s="71" t="str">
        <f t="shared" ref="K69:K75" si="45">IF(B69=16,E69*PI()/4*B69*B69*7850/1000000*D69,"")</f>
        <v/>
      </c>
      <c r="L69" s="71" t="str">
        <f t="shared" ref="L69:L75" si="46">IF(B69=18,E69*PI()/4*B69*B69*7850/1000000*D69,"")</f>
        <v/>
      </c>
      <c r="M69" s="71" t="str">
        <f t="shared" ref="M69:M75" si="47">IF(B69=20,E69*PI()/4*B69*B69*7850/1000000*D69,"")</f>
        <v/>
      </c>
    </row>
    <row r="70" spans="1:13" ht="17.399999999999999" thickBot="1" x14ac:dyDescent="0.3">
      <c r="A70" s="68" t="s">
        <v>48</v>
      </c>
      <c r="B70" s="74">
        <v>8</v>
      </c>
      <c r="C70" s="40"/>
      <c r="D70" s="74">
        <v>108</v>
      </c>
      <c r="E70" s="80">
        <v>9.11</v>
      </c>
      <c r="F70" s="71" t="str">
        <f t="shared" si="40"/>
        <v/>
      </c>
      <c r="G70" s="71">
        <f t="shared" si="41"/>
        <v>388.22334260974907</v>
      </c>
      <c r="H70" s="71" t="str">
        <f t="shared" si="42"/>
        <v/>
      </c>
      <c r="I70" s="71" t="str">
        <f t="shared" si="43"/>
        <v/>
      </c>
      <c r="J70" s="71" t="str">
        <f t="shared" si="44"/>
        <v/>
      </c>
      <c r="K70" s="71" t="str">
        <f t="shared" si="45"/>
        <v/>
      </c>
      <c r="L70" s="71" t="str">
        <f t="shared" si="46"/>
        <v/>
      </c>
      <c r="M70" s="71" t="str">
        <f t="shared" si="47"/>
        <v/>
      </c>
    </row>
    <row r="71" spans="1:13" ht="17.399999999999999" thickBot="1" x14ac:dyDescent="0.3">
      <c r="A71" s="68" t="s">
        <v>49</v>
      </c>
      <c r="B71" s="74">
        <v>16</v>
      </c>
      <c r="C71" s="40"/>
      <c r="D71" s="74">
        <v>84</v>
      </c>
      <c r="E71" s="80">
        <v>5</v>
      </c>
      <c r="F71" s="71" t="str">
        <f t="shared" si="40"/>
        <v/>
      </c>
      <c r="G71" s="71" t="str">
        <f t="shared" si="41"/>
        <v/>
      </c>
      <c r="H71" s="71" t="str">
        <f t="shared" si="42"/>
        <v/>
      </c>
      <c r="I71" s="71" t="str">
        <f t="shared" si="43"/>
        <v/>
      </c>
      <c r="J71" s="71" t="str">
        <f t="shared" si="44"/>
        <v/>
      </c>
      <c r="K71" s="71">
        <f t="shared" si="45"/>
        <v>662.9011826486751</v>
      </c>
      <c r="L71" s="71" t="str">
        <f t="shared" si="46"/>
        <v/>
      </c>
      <c r="M71" s="71" t="str">
        <f t="shared" si="47"/>
        <v/>
      </c>
    </row>
    <row r="72" spans="1:13" ht="17.399999999999999" thickBot="1" x14ac:dyDescent="0.3">
      <c r="A72" s="68" t="s">
        <v>50</v>
      </c>
      <c r="B72" s="74">
        <v>12</v>
      </c>
      <c r="C72" s="40"/>
      <c r="D72" s="74">
        <v>42</v>
      </c>
      <c r="E72" s="80">
        <v>5</v>
      </c>
      <c r="F72" s="71" t="str">
        <f t="shared" si="40"/>
        <v/>
      </c>
      <c r="G72" s="71" t="str">
        <f t="shared" si="41"/>
        <v/>
      </c>
      <c r="H72" s="71" t="str">
        <f t="shared" si="42"/>
        <v/>
      </c>
      <c r="I72" s="71">
        <f t="shared" si="43"/>
        <v>186.44095761993984</v>
      </c>
      <c r="J72" s="71" t="str">
        <f t="shared" si="44"/>
        <v/>
      </c>
      <c r="K72" s="71" t="str">
        <f t="shared" si="45"/>
        <v/>
      </c>
      <c r="L72" s="71" t="str">
        <f t="shared" si="46"/>
        <v/>
      </c>
      <c r="M72" s="71" t="str">
        <f t="shared" si="47"/>
        <v/>
      </c>
    </row>
    <row r="73" spans="1:13" ht="17.399999999999999" thickBot="1" x14ac:dyDescent="0.3">
      <c r="A73" s="68" t="s">
        <v>51</v>
      </c>
      <c r="B73" s="74">
        <v>8</v>
      </c>
      <c r="C73" s="40"/>
      <c r="D73" s="74">
        <v>84</v>
      </c>
      <c r="E73" s="80">
        <v>12.31</v>
      </c>
      <c r="F73" s="71" t="str">
        <f t="shared" si="40"/>
        <v/>
      </c>
      <c r="G73" s="71">
        <f t="shared" si="41"/>
        <v>408.01567792025952</v>
      </c>
      <c r="H73" s="71" t="str">
        <f t="shared" si="42"/>
        <v/>
      </c>
      <c r="I73" s="71" t="str">
        <f t="shared" si="43"/>
        <v/>
      </c>
      <c r="J73" s="71" t="str">
        <f t="shared" si="44"/>
        <v/>
      </c>
      <c r="K73" s="71" t="str">
        <f t="shared" si="45"/>
        <v/>
      </c>
      <c r="L73" s="71" t="str">
        <f t="shared" si="46"/>
        <v/>
      </c>
      <c r="M73" s="71" t="str">
        <f t="shared" si="47"/>
        <v/>
      </c>
    </row>
    <row r="74" spans="1:13" ht="17.399999999999999" thickBot="1" x14ac:dyDescent="0.3">
      <c r="A74" s="68" t="s">
        <v>52</v>
      </c>
      <c r="B74" s="74">
        <v>16</v>
      </c>
      <c r="C74" s="40"/>
      <c r="D74" s="74">
        <v>6</v>
      </c>
      <c r="E74" s="80">
        <v>5.7</v>
      </c>
      <c r="F74" s="71" t="str">
        <f t="shared" si="40"/>
        <v/>
      </c>
      <c r="G74" s="71" t="str">
        <f t="shared" si="41"/>
        <v/>
      </c>
      <c r="H74" s="71" t="str">
        <f t="shared" si="42"/>
        <v/>
      </c>
      <c r="I74" s="71" t="str">
        <f t="shared" si="43"/>
        <v/>
      </c>
      <c r="J74" s="71" t="str">
        <f t="shared" si="44"/>
        <v/>
      </c>
      <c r="K74" s="71">
        <f t="shared" si="45"/>
        <v>53.979096301392119</v>
      </c>
      <c r="L74" s="71" t="str">
        <f t="shared" si="46"/>
        <v/>
      </c>
      <c r="M74" s="71" t="str">
        <f t="shared" si="47"/>
        <v/>
      </c>
    </row>
    <row r="75" spans="1:13" ht="20.399999999999999" customHeight="1" x14ac:dyDescent="0.25">
      <c r="A75" s="68" t="s">
        <v>53</v>
      </c>
      <c r="B75" s="74">
        <v>8</v>
      </c>
      <c r="C75" s="40"/>
      <c r="D75" s="74">
        <v>87</v>
      </c>
      <c r="E75" s="80">
        <v>0.3</v>
      </c>
      <c r="F75" s="71" t="str">
        <f t="shared" si="40"/>
        <v/>
      </c>
      <c r="G75" s="71">
        <f t="shared" si="41"/>
        <v>10.298643373291915</v>
      </c>
      <c r="H75" s="71" t="str">
        <f t="shared" si="42"/>
        <v/>
      </c>
      <c r="I75" s="71" t="str">
        <f t="shared" si="43"/>
        <v/>
      </c>
      <c r="J75" s="71" t="str">
        <f t="shared" si="44"/>
        <v/>
      </c>
      <c r="K75" s="71" t="str">
        <f t="shared" si="45"/>
        <v/>
      </c>
      <c r="L75" s="71" t="str">
        <f t="shared" si="46"/>
        <v/>
      </c>
      <c r="M75" s="71" t="str">
        <f t="shared" si="47"/>
        <v/>
      </c>
    </row>
    <row r="79" spans="1:13" ht="15.6" customHeight="1" x14ac:dyDescent="0.25"/>
    <row r="81" spans="1:13" ht="14.4" customHeight="1" x14ac:dyDescent="0.25">
      <c r="A81" s="121" t="s">
        <v>0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x14ac:dyDescent="0.25">
      <c r="A82" s="124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</row>
    <row r="83" spans="1:13" ht="24.6" x14ac:dyDescent="0.25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</row>
    <row r="84" spans="1:13" ht="25.2" x14ac:dyDescent="0.65">
      <c r="A84" s="33" t="s">
        <v>1</v>
      </c>
      <c r="B84" s="34"/>
      <c r="C84" s="118" t="s">
        <v>2</v>
      </c>
      <c r="D84" s="118"/>
      <c r="E84" s="118"/>
      <c r="F84" s="118"/>
      <c r="G84" s="118"/>
      <c r="H84" s="118"/>
      <c r="I84" s="118"/>
      <c r="J84" s="118"/>
      <c r="K84" s="143" t="s">
        <v>47</v>
      </c>
      <c r="L84" s="143"/>
      <c r="M84" s="143"/>
    </row>
    <row r="85" spans="1:13" ht="25.2" x14ac:dyDescent="0.65">
      <c r="A85" s="33" t="s">
        <v>246</v>
      </c>
      <c r="B85" s="34"/>
      <c r="C85" s="47"/>
      <c r="D85" s="47"/>
      <c r="E85" s="47"/>
      <c r="F85" s="47"/>
      <c r="G85" s="47"/>
      <c r="H85" s="47"/>
      <c r="I85" s="47"/>
      <c r="J85" s="47"/>
      <c r="K85" s="143" t="s">
        <v>46</v>
      </c>
      <c r="L85" s="143"/>
      <c r="M85" s="143"/>
    </row>
    <row r="86" spans="1:13" ht="25.8" thickBot="1" x14ac:dyDescent="0.7">
      <c r="A86" s="36" t="s">
        <v>6</v>
      </c>
      <c r="B86" s="37"/>
      <c r="C86" s="83"/>
      <c r="D86" s="83"/>
      <c r="E86" s="83"/>
      <c r="F86" s="83"/>
      <c r="G86" s="83"/>
      <c r="H86" s="83"/>
      <c r="I86" s="83"/>
      <c r="J86" s="83"/>
      <c r="K86" s="156" t="s">
        <v>45</v>
      </c>
      <c r="L86" s="156"/>
      <c r="M86" s="156"/>
    </row>
    <row r="87" spans="1:13" ht="14.4" x14ac:dyDescent="0.25">
      <c r="A87" s="157" t="s">
        <v>242</v>
      </c>
      <c r="B87" s="152" t="s">
        <v>33</v>
      </c>
      <c r="C87" s="75" t="s">
        <v>34</v>
      </c>
      <c r="D87" s="150" t="s">
        <v>36</v>
      </c>
      <c r="E87" s="150" t="s">
        <v>35</v>
      </c>
      <c r="F87" s="144" t="s">
        <v>62</v>
      </c>
      <c r="G87" s="144" t="s">
        <v>40</v>
      </c>
      <c r="H87" s="144" t="s">
        <v>63</v>
      </c>
      <c r="I87" s="144" t="s">
        <v>60</v>
      </c>
      <c r="J87" s="144" t="s">
        <v>38</v>
      </c>
      <c r="K87" s="144" t="s">
        <v>39</v>
      </c>
      <c r="L87" s="144" t="s">
        <v>42</v>
      </c>
      <c r="M87" s="144" t="s">
        <v>41</v>
      </c>
    </row>
    <row r="88" spans="1:13" ht="14.4" thickBot="1" x14ac:dyDescent="0.3">
      <c r="A88" s="158"/>
      <c r="B88" s="159"/>
      <c r="C88" s="38" t="s">
        <v>37</v>
      </c>
      <c r="D88" s="160"/>
      <c r="E88" s="160"/>
      <c r="F88" s="145"/>
      <c r="G88" s="145"/>
      <c r="H88" s="145"/>
      <c r="I88" s="145"/>
      <c r="J88" s="145"/>
      <c r="K88" s="145"/>
      <c r="L88" s="145"/>
      <c r="M88" s="145"/>
    </row>
    <row r="89" spans="1:13" ht="22.8" customHeight="1" thickBot="1" x14ac:dyDescent="0.3">
      <c r="A89" s="68" t="s">
        <v>243</v>
      </c>
      <c r="B89" s="74">
        <v>14</v>
      </c>
      <c r="C89" s="40"/>
      <c r="D89" s="74">
        <v>368</v>
      </c>
      <c r="E89" s="80">
        <v>1.25</v>
      </c>
      <c r="F89" s="71" t="str">
        <f t="shared" ref="F89:F92" si="48">IF(B89=6,D89*PI()/4*B89*B89*7850/1000000*E89,"")</f>
        <v/>
      </c>
      <c r="G89" s="71" t="str">
        <f t="shared" ref="G89:G92" si="49">IF(B89=8,E89*PI()/4*B89*B89*7850/1000000*D89,"")</f>
        <v/>
      </c>
      <c r="H89" s="71" t="str">
        <f t="shared" ref="H89:H92" si="50">IF(B89=10,D89*PI()/4*B89*B89*7850/1000000*E89,"")</f>
        <v/>
      </c>
      <c r="I89" s="71" t="str">
        <f t="shared" ref="I89:I92" si="51">IF(B89=12,D89*PI()/4*B89*B89*7850/1000000*E89,"")</f>
        <v/>
      </c>
      <c r="J89" s="71">
        <f t="shared" ref="J89:J92" si="52">IF(B89=14,E89*PI()/4*B89*B89*7850/1000000*D89,"")</f>
        <v>555.8702625335244</v>
      </c>
      <c r="K89" s="71" t="str">
        <f t="shared" ref="K89:K92" si="53">IF(B89=16,E89*PI()/4*B89*B89*7850/1000000*D89,"")</f>
        <v/>
      </c>
      <c r="L89" s="71" t="str">
        <f t="shared" ref="L89:L92" si="54">IF(B89=18,E89*PI()/4*B89*B89*7850/1000000*D89,"")</f>
        <v/>
      </c>
      <c r="M89" s="71" t="str">
        <f t="shared" ref="M89:M92" si="55">IF(B89=20,E89*PI()/4*B89*B89*7850/1000000*D89,"")</f>
        <v/>
      </c>
    </row>
    <row r="90" spans="1:13" ht="24" customHeight="1" thickBot="1" x14ac:dyDescent="0.3">
      <c r="A90" s="68" t="s">
        <v>44</v>
      </c>
      <c r="B90" s="74">
        <v>14</v>
      </c>
      <c r="C90" s="40"/>
      <c r="D90" s="74">
        <v>72</v>
      </c>
      <c r="E90" s="80">
        <v>2.6</v>
      </c>
      <c r="F90" s="71" t="str">
        <f t="shared" si="48"/>
        <v/>
      </c>
      <c r="G90" s="71" t="str">
        <f t="shared" si="49"/>
        <v/>
      </c>
      <c r="H90" s="71" t="str">
        <f t="shared" si="50"/>
        <v/>
      </c>
      <c r="I90" s="71" t="str">
        <f t="shared" si="51"/>
        <v/>
      </c>
      <c r="J90" s="71">
        <f t="shared" si="52"/>
        <v>226.21502857886034</v>
      </c>
      <c r="K90" s="71" t="str">
        <f t="shared" si="53"/>
        <v/>
      </c>
      <c r="L90" s="71" t="str">
        <f t="shared" si="54"/>
        <v/>
      </c>
      <c r="M90" s="71" t="str">
        <f t="shared" si="55"/>
        <v/>
      </c>
    </row>
    <row r="91" spans="1:13" ht="24" customHeight="1" thickBot="1" x14ac:dyDescent="0.3">
      <c r="A91" s="68" t="s">
        <v>48</v>
      </c>
      <c r="B91" s="74">
        <v>16</v>
      </c>
      <c r="C91" s="40"/>
      <c r="D91" s="74">
        <v>60</v>
      </c>
      <c r="E91" s="80">
        <v>6.8</v>
      </c>
      <c r="F91" s="71" t="str">
        <f t="shared" si="48"/>
        <v/>
      </c>
      <c r="G91" s="71" t="str">
        <f t="shared" si="49"/>
        <v/>
      </c>
      <c r="H91" s="71" t="str">
        <f t="shared" si="50"/>
        <v/>
      </c>
      <c r="I91" s="71" t="str">
        <f t="shared" si="51"/>
        <v/>
      </c>
      <c r="J91" s="71" t="str">
        <f t="shared" si="52"/>
        <v/>
      </c>
      <c r="K91" s="71">
        <f t="shared" si="53"/>
        <v>643.96114885871293</v>
      </c>
      <c r="L91" s="71" t="str">
        <f t="shared" si="54"/>
        <v/>
      </c>
      <c r="M91" s="71" t="str">
        <f t="shared" si="55"/>
        <v/>
      </c>
    </row>
    <row r="92" spans="1:13" ht="23.4" customHeight="1" x14ac:dyDescent="0.25">
      <c r="A92" s="68" t="s">
        <v>49</v>
      </c>
      <c r="B92" s="74">
        <v>16</v>
      </c>
      <c r="C92" s="40"/>
      <c r="D92" s="74">
        <v>12</v>
      </c>
      <c r="E92" s="80">
        <v>8.8000000000000007</v>
      </c>
      <c r="F92" s="71" t="str">
        <f t="shared" si="48"/>
        <v/>
      </c>
      <c r="G92" s="71" t="str">
        <f t="shared" si="49"/>
        <v/>
      </c>
      <c r="H92" s="71" t="str">
        <f t="shared" si="50"/>
        <v/>
      </c>
      <c r="I92" s="71" t="str">
        <f t="shared" si="51"/>
        <v/>
      </c>
      <c r="J92" s="71" t="str">
        <f t="shared" si="52"/>
        <v/>
      </c>
      <c r="K92" s="71">
        <f t="shared" si="53"/>
        <v>166.67229735166688</v>
      </c>
      <c r="L92" s="71" t="str">
        <f t="shared" si="54"/>
        <v/>
      </c>
      <c r="M92" s="71" t="str">
        <f t="shared" si="55"/>
        <v/>
      </c>
    </row>
    <row r="97" spans="5:13" ht="14.4" thickBot="1" x14ac:dyDescent="0.3"/>
    <row r="98" spans="5:13" x14ac:dyDescent="0.25">
      <c r="E98" s="161" t="s">
        <v>247</v>
      </c>
      <c r="F98" s="144" t="s">
        <v>62</v>
      </c>
      <c r="G98" s="144" t="s">
        <v>40</v>
      </c>
      <c r="H98" s="144" t="s">
        <v>63</v>
      </c>
      <c r="I98" s="144" t="s">
        <v>60</v>
      </c>
      <c r="J98" s="144" t="s">
        <v>38</v>
      </c>
      <c r="K98" s="144" t="s">
        <v>39</v>
      </c>
      <c r="L98" s="144" t="s">
        <v>42</v>
      </c>
      <c r="M98" s="144" t="s">
        <v>41</v>
      </c>
    </row>
    <row r="99" spans="5:13" ht="28.2" customHeight="1" thickBot="1" x14ac:dyDescent="0.3">
      <c r="E99" s="160"/>
      <c r="F99" s="145"/>
      <c r="G99" s="145"/>
      <c r="H99" s="145"/>
      <c r="I99" s="145"/>
      <c r="J99" s="145"/>
      <c r="K99" s="145"/>
      <c r="L99" s="145"/>
      <c r="M99" s="145"/>
    </row>
    <row r="100" spans="5:13" ht="39.6" customHeight="1" x14ac:dyDescent="0.25">
      <c r="E100" s="81" t="s">
        <v>248</v>
      </c>
      <c r="F100" s="71">
        <f>SUM(F89:F92,F68:F75,F43:F57,F25:F33,F9:F15)</f>
        <v>0</v>
      </c>
      <c r="G100" s="82">
        <f t="shared" ref="G100:M100" si="56">SUM(G89:G92,G68:G75,G43:G57,G25:G33,G9:G15)</f>
        <v>806.53766390330054</v>
      </c>
      <c r="H100" s="82">
        <f t="shared" si="56"/>
        <v>1617.1286923296716</v>
      </c>
      <c r="I100" s="82">
        <f t="shared" si="56"/>
        <v>186.44095761993984</v>
      </c>
      <c r="J100" s="82">
        <f t="shared" si="56"/>
        <v>1894.3575181696831</v>
      </c>
      <c r="K100" s="82">
        <f t="shared" si="56"/>
        <v>3270.7228684655797</v>
      </c>
      <c r="L100" s="82">
        <f t="shared" si="56"/>
        <v>3051.705545956951</v>
      </c>
      <c r="M100" s="82">
        <f t="shared" si="56"/>
        <v>855.80345387925308</v>
      </c>
    </row>
    <row r="102" spans="5:13" ht="14.4" customHeight="1" x14ac:dyDescent="0.25"/>
    <row r="103" spans="5:13" ht="14.4" customHeight="1" x14ac:dyDescent="0.25"/>
    <row r="108" spans="5:13" ht="14.4" customHeight="1" x14ac:dyDescent="0.25"/>
    <row r="123" ht="18" customHeight="1" x14ac:dyDescent="0.25"/>
  </sheetData>
  <mergeCells count="110"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A81:M82"/>
    <mergeCell ref="A83:M83"/>
    <mergeCell ref="C84:J84"/>
    <mergeCell ref="K84:M84"/>
    <mergeCell ref="K85:M85"/>
    <mergeCell ref="C86:J86"/>
    <mergeCell ref="K86:M86"/>
    <mergeCell ref="A87:A88"/>
    <mergeCell ref="B87:B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M87:M88"/>
    <mergeCell ref="C65:J65"/>
    <mergeCell ref="K65:M65"/>
    <mergeCell ref="A66:A67"/>
    <mergeCell ref="B66:B67"/>
    <mergeCell ref="D66:D67"/>
    <mergeCell ref="E66:E67"/>
    <mergeCell ref="G66:G67"/>
    <mergeCell ref="J66:J67"/>
    <mergeCell ref="K66:K67"/>
    <mergeCell ref="L66:L67"/>
    <mergeCell ref="M66:M67"/>
    <mergeCell ref="A60:M61"/>
    <mergeCell ref="A62:M62"/>
    <mergeCell ref="C63:J63"/>
    <mergeCell ref="K63:M63"/>
    <mergeCell ref="K64:M64"/>
    <mergeCell ref="C40:J40"/>
    <mergeCell ref="K40:M40"/>
    <mergeCell ref="A41:A42"/>
    <mergeCell ref="B41:B42"/>
    <mergeCell ref="D41:D42"/>
    <mergeCell ref="E41:E42"/>
    <mergeCell ref="G41:G42"/>
    <mergeCell ref="J41:J42"/>
    <mergeCell ref="K41:K42"/>
    <mergeCell ref="L41:L42"/>
    <mergeCell ref="M41:M42"/>
    <mergeCell ref="K22:M22"/>
    <mergeCell ref="A23:A24"/>
    <mergeCell ref="B23:B24"/>
    <mergeCell ref="D23:D24"/>
    <mergeCell ref="E23:E24"/>
    <mergeCell ref="G23:G24"/>
    <mergeCell ref="J23:J24"/>
    <mergeCell ref="K23:K24"/>
    <mergeCell ref="L23:L24"/>
    <mergeCell ref="M23:M24"/>
    <mergeCell ref="K4:M4"/>
    <mergeCell ref="A1:M2"/>
    <mergeCell ref="A3:M3"/>
    <mergeCell ref="E7:E8"/>
    <mergeCell ref="D7:D8"/>
    <mergeCell ref="C6:J6"/>
    <mergeCell ref="B7:B8"/>
    <mergeCell ref="G7:G8"/>
    <mergeCell ref="J7:J8"/>
    <mergeCell ref="K7:K8"/>
    <mergeCell ref="L7:L8"/>
    <mergeCell ref="C4:J4"/>
    <mergeCell ref="A7:A8"/>
    <mergeCell ref="A5:B5"/>
    <mergeCell ref="K6:M6"/>
    <mergeCell ref="K5:M5"/>
    <mergeCell ref="C5:J5"/>
    <mergeCell ref="M7:M8"/>
    <mergeCell ref="F7:F8"/>
    <mergeCell ref="H7:H8"/>
    <mergeCell ref="I7:I8"/>
    <mergeCell ref="A17:M18"/>
    <mergeCell ref="A19:M19"/>
    <mergeCell ref="C20:J20"/>
    <mergeCell ref="K20:M20"/>
    <mergeCell ref="F66:F67"/>
    <mergeCell ref="H66:H67"/>
    <mergeCell ref="I66:I67"/>
    <mergeCell ref="F23:F24"/>
    <mergeCell ref="H23:H24"/>
    <mergeCell ref="I23:I24"/>
    <mergeCell ref="F41:F42"/>
    <mergeCell ref="H41:H42"/>
    <mergeCell ref="I41:I42"/>
    <mergeCell ref="A35:M36"/>
    <mergeCell ref="A37:M37"/>
    <mergeCell ref="C38:J38"/>
    <mergeCell ref="K38:M38"/>
    <mergeCell ref="A39:B39"/>
    <mergeCell ref="C39:J39"/>
    <mergeCell ref="K39:M39"/>
    <mergeCell ref="A21:B21"/>
    <mergeCell ref="C21:J21"/>
    <mergeCell ref="K21:M21"/>
    <mergeCell ref="C22:J22"/>
  </mergeCells>
  <phoneticPr fontId="17" type="noConversion"/>
  <pageMargins left="0.7" right="0.7" top="0.75" bottom="0.75" header="0.3" footer="0.3"/>
  <pageSetup paperSize="9" orientation="portrait" verticalDpi="0" r:id="rId1"/>
  <ignoredErrors>
    <ignoredError sqref="A9:A15 A25:A33 A44:A57 A68:A75 A89:A9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پی</vt:lpstr>
      <vt:lpstr>ستون</vt:lpstr>
      <vt:lpstr>تیر</vt:lpstr>
      <vt:lpstr>سقف</vt:lpstr>
      <vt:lpstr>پله</vt:lpstr>
      <vt:lpstr>دیوار چینی</vt:lpstr>
      <vt:lpstr>گچ کاری دیوار</vt:lpstr>
      <vt:lpstr>عایق کاری</vt:lpstr>
      <vt:lpstr>رابیتس</vt:lpstr>
      <vt:lpstr>در</vt:lpstr>
      <vt:lpstr>اندودکاری</vt:lpstr>
      <vt:lpstr>قرنیز</vt:lpstr>
      <vt:lpstr>کاشی کاری</vt:lpstr>
      <vt:lpstr>موزاییک</vt:lpstr>
      <vt:lpstr>سنگ کاری</vt:lpstr>
      <vt:lpstr>پنجره</vt:lpstr>
      <vt:lpstr>رنگ کاری</vt:lpstr>
      <vt:lpstr>لیستوفر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hamed aligolnia</dc:creator>
  <cp:lastModifiedBy>Javad Bozorgi</cp:lastModifiedBy>
  <cp:lastPrinted>2020-01-18T11:19:03Z</cp:lastPrinted>
  <dcterms:created xsi:type="dcterms:W3CDTF">2019-12-11T05:53:52Z</dcterms:created>
  <dcterms:modified xsi:type="dcterms:W3CDTF">2026-05-08T11:56:28Z</dcterms:modified>
</cp:coreProperties>
</file>